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04 Supis prac server , VV ,aktualizacia 01-25\Vykazy vymer 01-2025\"/>
    </mc:Choice>
  </mc:AlternateContent>
  <xr:revisionPtr revIDLastSave="0" documentId="13_ncr:1_{481E1633-1AC1-4EFF-88CB-17484AB85CCB}" xr6:coauthVersionLast="47" xr6:coauthVersionMax="47" xr10:uidLastSave="{00000000-0000-0000-0000-000000000000}"/>
  <bookViews>
    <workbookView xWindow="57480" yWindow="-10455" windowWidth="38640" windowHeight="21840" tabRatio="888" xr2:uid="{00000000-000D-0000-FFFF-FFFF00000000}"/>
  </bookViews>
  <sheets>
    <sheet name="060-01 upr" sheetId="33" r:id="rId1"/>
    <sheet name="060-01 SP" sheetId="34" state="hidden" r:id="rId2"/>
    <sheet name="060-01" sheetId="32" state="hidden" r:id="rId3"/>
  </sheets>
  <externalReferences>
    <externalReference r:id="rId4"/>
  </externalReferences>
  <definedNames>
    <definedName name="_xlnm.Print_Titles" localSheetId="2">'060-01'!$1:$4</definedName>
    <definedName name="_xlnm.Print_Titles" localSheetId="1">'060-01 SP'!#REF!</definedName>
    <definedName name="_xlnm.Print_Area" localSheetId="2">'060-01'!$A$1:$H$119</definedName>
    <definedName name="_xlnm.Print_Area" localSheetId="1">'060-01 SP'!$D$1:$I$10</definedName>
    <definedName name="Q">[1]Suhrnny_list!$O$61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34" l="1"/>
  <c r="K8" i="34"/>
  <c r="K9" i="34"/>
  <c r="J1" i="34"/>
  <c r="J2" i="34"/>
  <c r="K2" i="34" s="1"/>
  <c r="J3" i="34"/>
  <c r="K3" i="34" s="1"/>
  <c r="J4" i="34"/>
  <c r="K4" i="34" s="1"/>
  <c r="J5" i="34"/>
  <c r="K5" i="34" s="1"/>
  <c r="J6" i="34"/>
  <c r="K6" i="34" s="1"/>
  <c r="J7" i="34"/>
  <c r="K7" i="34" s="1"/>
  <c r="J8" i="34"/>
  <c r="J9" i="34"/>
  <c r="J10" i="34"/>
  <c r="K10" i="34" s="1"/>
  <c r="A15" i="33"/>
  <c r="F33" i="33"/>
  <c r="F32" i="33"/>
  <c r="F24" i="33"/>
  <c r="F23" i="33"/>
  <c r="F19" i="33"/>
  <c r="F18" i="33"/>
  <c r="F12" i="33"/>
  <c r="F11" i="33"/>
  <c r="F108" i="33"/>
  <c r="H105" i="33" s="1"/>
  <c r="H104" i="33" s="1"/>
  <c r="H101" i="33"/>
  <c r="H100" i="33" s="1"/>
  <c r="F95" i="33"/>
  <c r="F92" i="33"/>
  <c r="F89" i="33"/>
  <c r="F86" i="33"/>
  <c r="F82" i="33"/>
  <c r="F79" i="33"/>
  <c r="H72" i="33"/>
  <c r="H69" i="33"/>
  <c r="H65" i="33"/>
  <c r="H64" i="33" s="1"/>
  <c r="F60" i="33"/>
  <c r="F59" i="33"/>
  <c r="F55" i="33"/>
  <c r="F54" i="33"/>
  <c r="F50" i="33"/>
  <c r="F49" i="33"/>
  <c r="F43" i="33"/>
  <c r="F42" i="33"/>
  <c r="F39" i="33"/>
  <c r="H37" i="33" s="1"/>
  <c r="K11" i="34" l="1"/>
  <c r="H68" i="33"/>
  <c r="A29" i="33"/>
  <c r="F56" i="33"/>
  <c r="F51" i="33"/>
  <c r="F96" i="33"/>
  <c r="H84" i="33" s="1"/>
  <c r="F20" i="33"/>
  <c r="F83" i="33"/>
  <c r="H77" i="33" s="1"/>
  <c r="F34" i="33"/>
  <c r="H30" i="33" s="1"/>
  <c r="H29" i="33" s="1"/>
  <c r="F13" i="33"/>
  <c r="H9" i="33" s="1"/>
  <c r="H8" i="33" s="1"/>
  <c r="F44" i="33"/>
  <c r="H40" i="33" s="1"/>
  <c r="H36" i="33" s="1"/>
  <c r="F25" i="33"/>
  <c r="F61" i="33"/>
  <c r="F62" i="33" s="1"/>
  <c r="H47" i="33" s="1"/>
  <c r="H46" i="33" s="1"/>
  <c r="H76" i="33" l="1"/>
  <c r="A36" i="33"/>
  <c r="A46" i="33" s="1"/>
  <c r="A64" i="33" s="1"/>
  <c r="A68" i="33" s="1"/>
  <c r="F27" i="33"/>
  <c r="H16" i="33" s="1"/>
  <c r="H15" i="33" s="1"/>
  <c r="A76" i="33" l="1"/>
  <c r="A100" i="33" s="1"/>
  <c r="A104" i="33" l="1"/>
  <c r="F117" i="32" l="1"/>
  <c r="F116" i="32"/>
  <c r="F109" i="32"/>
  <c r="F100" i="32"/>
  <c r="F95" i="32"/>
  <c r="F88" i="32"/>
  <c r="F89" i="32" s="1"/>
  <c r="F61" i="32"/>
  <c r="F58" i="32"/>
  <c r="F31" i="32"/>
  <c r="F26" i="32"/>
  <c r="F21" i="32"/>
  <c r="F14" i="32"/>
  <c r="F115" i="32"/>
  <c r="F99" i="32"/>
  <c r="F101" i="32" s="1"/>
  <c r="F94" i="32"/>
  <c r="F96" i="32" s="1"/>
  <c r="F87" i="32"/>
  <c r="F103" i="32" l="1"/>
  <c r="F80" i="32"/>
  <c r="F67" i="32"/>
  <c r="F64" i="32"/>
  <c r="F68" i="32" s="1"/>
  <c r="F54" i="32"/>
  <c r="F51" i="32"/>
  <c r="F15" i="32"/>
  <c r="F16" i="32" s="1"/>
  <c r="F11" i="32"/>
  <c r="F32" i="32"/>
  <c r="F33" i="32" s="1"/>
  <c r="F27" i="32"/>
  <c r="F28" i="32" s="1"/>
  <c r="F22" i="32"/>
  <c r="F23" i="32" s="1"/>
  <c r="F55" i="32" l="1"/>
  <c r="F108" i="32"/>
  <c r="F110" i="32" s="1"/>
  <c r="F34" i="32" l="1"/>
  <c r="H41" i="32"/>
  <c r="H113" i="32" l="1"/>
  <c r="H112" i="32" s="1"/>
  <c r="H92" i="32"/>
  <c r="H91" i="32" s="1"/>
  <c r="H49" i="32"/>
  <c r="H56" i="32"/>
  <c r="H44" i="32"/>
  <c r="H40" i="32" s="1"/>
  <c r="H37" i="32"/>
  <c r="H36" i="32" s="1"/>
  <c r="H106" i="32"/>
  <c r="H105" i="32" s="1"/>
  <c r="H85" i="32"/>
  <c r="H84" i="32" s="1"/>
  <c r="H77" i="32"/>
  <c r="H76" i="32" s="1"/>
  <c r="H73" i="32"/>
  <c r="H72" i="32" s="1"/>
  <c r="H19" i="32"/>
  <c r="H18" i="32" s="1"/>
  <c r="H9" i="32"/>
  <c r="H12" i="32"/>
  <c r="H8" i="32" l="1"/>
  <c r="H48" i="32"/>
  <c r="A8" i="32"/>
  <c r="A18" i="32" l="1"/>
  <c r="A36" i="32" l="1"/>
  <c r="A40" i="32" l="1"/>
  <c r="A48" i="32" l="1"/>
  <c r="A72" i="32" s="1"/>
  <c r="A76" i="32" s="1"/>
  <c r="A84" i="32" s="1"/>
  <c r="A91" i="32" l="1"/>
  <c r="A105" i="32" s="1"/>
  <c r="A112" i="32" s="1"/>
</calcChain>
</file>

<file path=xl/sharedStrings.xml><?xml version="1.0" encoding="utf-8"?>
<sst xmlns="http://schemas.openxmlformats.org/spreadsheetml/2006/main" count="354" uniqueCount="127">
  <si>
    <t>ČASŤ STAVBY :</t>
  </si>
  <si>
    <t>KS:</t>
  </si>
  <si>
    <t>POLOŽKA</t>
  </si>
  <si>
    <t>M.J.</t>
  </si>
  <si>
    <t>MNOŽ.</t>
  </si>
  <si>
    <t>Č.</t>
  </si>
  <si>
    <t>VÝKAZ VÝMER</t>
  </si>
  <si>
    <t>2111</t>
  </si>
  <si>
    <t>45.11.23</t>
  </si>
  <si>
    <t>Vyplňovanie a rekultivačné práce</t>
  </si>
  <si>
    <t>01080505</t>
  </si>
  <si>
    <t>Povrchové úpravy terénu, úpravy povrchov mulčovaním</t>
  </si>
  <si>
    <t>m2</t>
  </si>
  <si>
    <t>0108050501</t>
  </si>
  <si>
    <t>Povrchové úpravy terénu, úpravy povrchov mulčovaním na rovine</t>
  </si>
  <si>
    <t>0108050502</t>
  </si>
  <si>
    <t>Povrchové úpravy terénu, úpravy povrchov mulčovaním na svahu</t>
  </si>
  <si>
    <t>01080603</t>
  </si>
  <si>
    <t>Povrchové úpravy terénu, úpravy pred výsadbou, obrobenie pôdy</t>
  </si>
  <si>
    <t>0108060312</t>
  </si>
  <si>
    <t>Povrchové úpravy terénu, úpravy pred výsadbou, obrobenie pôdy hnojením</t>
  </si>
  <si>
    <t>spolu</t>
  </si>
  <si>
    <t>01080801</t>
  </si>
  <si>
    <t>Povrchové úpravy terénu, sadenie, presádzanie, ošetrovanie, ochrana kríkov s balom</t>
  </si>
  <si>
    <t>ks</t>
  </si>
  <si>
    <t>0108080102</t>
  </si>
  <si>
    <t>Povrchové úpravy terénu, sadenie, presádzanie, ošetrovanie, ochrana kríkov s balom na svahu</t>
  </si>
  <si>
    <t>kríky</t>
  </si>
  <si>
    <t>01080803</t>
  </si>
  <si>
    <t>Povrchové úpravy terénu, sadenie, presádzanie, ošetrovanie, ochrana stromov s balom</t>
  </si>
  <si>
    <t>0108080302</t>
  </si>
  <si>
    <t>Povrchové úpravy terénu, sadenie, presádzanie, ošetrovanie, ochrana stromov s balom na svahu</t>
  </si>
  <si>
    <t>listnaté stromy</t>
  </si>
  <si>
    <t>01080805</t>
  </si>
  <si>
    <t>Povrchové úpravy terénu, sadenie, presádzanie, ošetrovanie, ochrana ošetrenie drevín</t>
  </si>
  <si>
    <t>0108080501</t>
  </si>
  <si>
    <t>Povrchové úpravy terénu, sadenie, presádzanie, ošetrovanie, ochrana ošetrenie drevín v rovine</t>
  </si>
  <si>
    <t>0108080502</t>
  </si>
  <si>
    <t>Povrchové úpravy terénu, sadenie, presádzanie, ošetrovanie, ochrana ošetrenie drevín na svahu</t>
  </si>
  <si>
    <t xml:space="preserve">45.11.24 </t>
  </si>
  <si>
    <t>Výkopové práce</t>
  </si>
  <si>
    <t>01030601</t>
  </si>
  <si>
    <t>Hĺbené vykopávky jamiek, rýh, pre vysadzovanie rastlín v rovine</t>
  </si>
  <si>
    <t>0103060107</t>
  </si>
  <si>
    <t>Hĺbené vykopávky jamiek, rýh, pre vysadzovanie rastlín v rovine, tr. horniny 1-4</t>
  </si>
  <si>
    <t>01030602</t>
  </si>
  <si>
    <t>Hĺbené vykopávky jamiek, rýh, pre vysadzovanie rastlín na svahu</t>
  </si>
  <si>
    <t>0103060207</t>
  </si>
  <si>
    <t>Hĺbené vykopávky jamiek, rýh, pre vysadzovanie rastlín na svahu, tr. horniny 1-4</t>
  </si>
  <si>
    <t>45.11.25</t>
  </si>
  <si>
    <t>Presun zemín</t>
  </si>
  <si>
    <t>01060204</t>
  </si>
  <si>
    <t>Premiestnenie  vodorovné nad 3 000 m</t>
  </si>
  <si>
    <t>m3</t>
  </si>
  <si>
    <t>0106020401</t>
  </si>
  <si>
    <t>Premiestnenie  výkopku resp. rúbaniny, vodorovné nad 3 000 m, tr. horniny 1-4</t>
  </si>
  <si>
    <t>ošetrenie listnaté stromy: s odburinením a kosením 1 m2, zo zostrihnutia uschnutých, omrznutých konárikov, odstraňovanie kmeňového obrastu stromov, z výchovného rezu vysadených drevín a prípadného postreku proti škodcom a hubám, obnove ochranného náteru proti ohryzu (raz ročne), odstraňovania odumretých častí rastlín a prípadnej dosadby uhynutých jedincov, prípadné napravenie mulčovacích plachiet pri ich prípadnom posune  (3 roky 2x ročne):</t>
  </si>
  <si>
    <t>ošetrenie kríky: s odburinením a kosením 1 m2, zo zostrihnutia uschnutých, omrznutých konárikov, odstraňovanie kmeňového obrastu stromov, z výchovného rezu vysadených drevín a prípadného postreku proti škodcom a hubám, obnove ochranného náteru proti ohryzu (raz ročne), odstraňovania odumretých častí rastlín a prípadnej dosadby uhynutých jedincov, prípadné napravenie mulčovacích plachiet pri ich prípadnom posune  (3 roky 2x ročne):</t>
  </si>
  <si>
    <t>060-01 Vegetačné úpravy rýchlostnej cesty R2</t>
  </si>
  <si>
    <t>01040100</t>
  </si>
  <si>
    <t>Konštrukcie z hornín - skládky</t>
  </si>
  <si>
    <t>0104010007</t>
  </si>
  <si>
    <t>Konštrukcie z hornín - skládky  tr.horniny 1-4</t>
  </si>
  <si>
    <t>dovoz nakupovaného záhradníckeho substrátu aj s naložením pre stromy, popínavé dreviny a kríky so zasypaním:</t>
  </si>
  <si>
    <t>01060202</t>
  </si>
  <si>
    <t>Premiestnenie  , vodorovné do 1 000 m</t>
  </si>
  <si>
    <t>0106020201</t>
  </si>
  <si>
    <t>Premiestnenie  výkopku resp. rúbaniny, vodorovné do 1 000 m, tr. horniny 1-4</t>
  </si>
  <si>
    <t>01060700</t>
  </si>
  <si>
    <t>Premiestnenie  - nakladanie, prekladanie, vykladanie</t>
  </si>
  <si>
    <t>0106070007</t>
  </si>
  <si>
    <t>Premiestnenie  výkopku resp. rúbaniny - nakladanie, prekladanie, vykladanie,  tr. horniny 1-4</t>
  </si>
  <si>
    <t>naloženie novej ornice na medziskládke do jamiek kríkov a stromov:</t>
  </si>
  <si>
    <t>0108080301</t>
  </si>
  <si>
    <t>Povrchové úpravy terénu, sadenie, presádzanie, ošetrovanie, ochrana stromov s balom v rovine</t>
  </si>
  <si>
    <t>listnaté stromy: 20l/strom: 0,02m3*587ks</t>
  </si>
  <si>
    <t>listnaté stromy:  10l/1ks              0,25*587</t>
  </si>
  <si>
    <t>listnaté stromy:   2ks/ks             0,25*587</t>
  </si>
  <si>
    <t>listnaté stromy:   200g/ks           0,25*587</t>
  </si>
  <si>
    <t>listnaté stromy:     0,75*0,75*440</t>
  </si>
  <si>
    <t>muč. plachty s mulčom (drvená kôra ihličnatých drevín) hr. 0,1m - mulč - 24,75m3:</t>
  </si>
  <si>
    <t>listnaté stromy:     0,75*0,75*147</t>
  </si>
  <si>
    <t>listnaté stromy:   440*13</t>
  </si>
  <si>
    <t>listnaté stromy:   440*6 (ošetrenie 3 roky 2x ročne)</t>
  </si>
  <si>
    <t>listnaté stromy:   147*13</t>
  </si>
  <si>
    <t>listnaté stromy:   147*6 (ošetrenie 3 roky 2x ročne)</t>
  </si>
  <si>
    <t>listnaté stromy - vyhĺbenie jám 0,125m3/strom=0,125m3*440ks=55,00m3</t>
  </si>
  <si>
    <t>listnaté stromy - vyhĺbenie jám 0,125m3/strom=0,125m3*147ks=18,375m3</t>
  </si>
  <si>
    <t>listnaté stromy - vyhĺbenie jám 0,125m3/strom=0,125m3*587ks=73,375m3</t>
  </si>
  <si>
    <t>uloženie prebytočnej ornice z jamiek pri výsadbe - 80% z jamiek - použitie v iných objektoch</t>
  </si>
  <si>
    <t>odvoz prebytočnej ornice z jamiek pri výsadbe na medzikládku do 500m - 80% z jamiek - použitie v iných objektoch</t>
  </si>
  <si>
    <t>dovoz novej ornice z medziskládky do jamiek pri výsadbe do 500m - 80% z jamiek so zásypom</t>
  </si>
  <si>
    <t>kríky:     0,50*0,50*33670</t>
  </si>
  <si>
    <t>muč. plachty s mulčom (drvená kôra ihličnatých drevín) hr. 0,1m - mulč - 850,02m3:</t>
  </si>
  <si>
    <t>kríky:  3l/1ks                   0,16*33670</t>
  </si>
  <si>
    <t>kríky:   1ks/ks                0,16*33670</t>
  </si>
  <si>
    <t>anorganické tabletové hnojivo:  (celkom 33670+587*2 - 34844 ks; 348,44 kg)</t>
  </si>
  <si>
    <t>kríky:   20g/ks                0,16*33670</t>
  </si>
  <si>
    <t>pôdnym kondicinérom:  (celkom 0,02*33670+0,20*587=790,80 kg)</t>
  </si>
  <si>
    <t>stromy stabilizujeme 1 kolom/strom=440*1=440ks v=3m, priviazané pomocou popruhov z nenasiakavého materiálu - úväzky 4m/strom=440*4=1760m, v mieste uviazania ochrana kmeňa jutou 0,5m, šírka 0,1m, 2 ks/strom =440*0,5*2=440m; náter proti ohryzu poľnou zverou</t>
  </si>
  <si>
    <t>stromy stabilizujeme 1 kolom/strom=147*1=147ks v=3m, priviazané pomocou popruhov z nenasiakavého materiálu - úväzky 4m/strom=147*4=588m, v mieste uviazania ochrana kmeňa jutou 0,5m, šírka 0,1m, 2 ks/strom =147*0,5*2=147m; náter proti ohryzu poľnou zverou</t>
  </si>
  <si>
    <t>polievanie: 2188550 litrov vody</t>
  </si>
  <si>
    <t>kríky - vyhĺbenie jamiek a ryh 0,05m3/krík=0,05m3*33670ks=1683,50m3</t>
  </si>
  <si>
    <t>kríky: 5l/krík: 0,005m3*33670ks</t>
  </si>
  <si>
    <t>KÓD CPV</t>
  </si>
  <si>
    <t>KÓD SP</t>
  </si>
  <si>
    <t>KÓD SPP</t>
  </si>
  <si>
    <t>polievanie: 85 800 litrov vody</t>
  </si>
  <si>
    <t>rašelinovým substrátom (3*33 670+10*587=106 880 litrov)</t>
  </si>
  <si>
    <t>kríky:   33 670*13</t>
  </si>
  <si>
    <t>kríky:   33 670*6 (ošetrenie 3 roky 2x ročne)</t>
  </si>
  <si>
    <t>polievanie: 28 665 litrov vody</t>
  </si>
  <si>
    <t>???</t>
  </si>
  <si>
    <t>060-01</t>
  </si>
  <si>
    <t>Vegetačné úpravy rýchlostnej cesty R2</t>
  </si>
  <si>
    <t>45.11.24</t>
  </si>
  <si>
    <t>45.11.231040100</t>
  </si>
  <si>
    <t>45.11.231060202</t>
  </si>
  <si>
    <t>45.11.231060700</t>
  </si>
  <si>
    <t>45.11.231080505</t>
  </si>
  <si>
    <t>45.11.231080603</t>
  </si>
  <si>
    <t>45.11.231080801</t>
  </si>
  <si>
    <t>45.11.231080803</t>
  </si>
  <si>
    <t>45.11.231080805</t>
  </si>
  <si>
    <t>45.11.241030601</t>
  </si>
  <si>
    <t>45.11.241030602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</si>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</sst>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"/>
    <numFmt numFmtId="166" formatCode="00000000"/>
    <numFmt numFmtId="167" formatCode="0000000000"/>
    <numFmt numFmtId="168" formatCode="_-* #,##0.00\ _S_k_-;\-* #,##0.00\ _S_k_-;_-* &quot;-&quot;??\ _S_k_-;_-@_-"/>
    <numFmt numFmtId="169" formatCode="_-* #,##0.00\ &quot;Kč&quot;_-;\-* #,##0.00\ &quot;Kč&quot;_-;_-* &quot;-&quot;??\ &quot;Kč&quot;_-;_-@_-"/>
    <numFmt numFmtId="170" formatCode="_-* #,##0.00\ _K_č_-;\-* #,##0.00\ _K_č_-;_-* &quot;-&quot;??\ _K_č_-;_-@_-"/>
    <numFmt numFmtId="171" formatCode="#,##0.00\ &quot;€&quot;"/>
  </numFmts>
  <fonts count="60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name val="Helv"/>
    </font>
    <font>
      <i/>
      <sz val="1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i/>
      <sz val="10"/>
      <color rgb="FFFF0000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 CE"/>
      <family val="2"/>
      <charset val="238"/>
    </font>
    <font>
      <sz val="10"/>
      <name val="AT*Switzerland Narrow"/>
      <charset val="238"/>
    </font>
    <font>
      <i/>
      <sz val="10"/>
      <color rgb="FFFF0000"/>
      <name val="Arial CE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i/>
      <sz val="10"/>
      <color indexed="10"/>
      <name val="Arial CE"/>
      <family val="2"/>
      <charset val="238"/>
    </font>
    <font>
      <sz val="10"/>
      <color indexed="48"/>
      <name val="Arial CE"/>
      <family val="2"/>
      <charset val="238"/>
    </font>
    <font>
      <b/>
      <i/>
      <sz val="10"/>
      <color indexed="10"/>
      <name val="Arial CE"/>
      <family val="2"/>
      <charset val="238"/>
    </font>
    <font>
      <i/>
      <sz val="12"/>
      <name val="Arial CE"/>
      <family val="2"/>
      <charset val="238"/>
    </font>
    <font>
      <b/>
      <i/>
      <sz val="10"/>
      <color theme="1"/>
      <name val="Arial CE"/>
      <family val="2"/>
      <charset val="238"/>
    </font>
    <font>
      <i/>
      <sz val="10"/>
      <color theme="1"/>
      <name val="Arial CE"/>
      <family val="2"/>
      <charset val="238"/>
    </font>
    <font>
      <sz val="8"/>
      <name val="MS Sans Serif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u/>
      <sz val="10"/>
      <name val="Arial CE"/>
      <family val="2"/>
      <charset val="238"/>
    </font>
    <font>
      <i/>
      <u/>
      <sz val="10"/>
      <color theme="1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0"/>
      <color rgb="FF00B050"/>
      <name val="Arial CE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9" fillId="0" borderId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4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16" borderId="19" applyNumberFormat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0" fillId="17" borderId="0" applyNumberFormat="0" applyBorder="0" applyAlignment="0" applyProtection="0"/>
    <xf numFmtId="0" fontId="16" fillId="0" borderId="0">
      <alignment horizontal="center" vertical="center" wrapText="1"/>
    </xf>
    <xf numFmtId="0" fontId="1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31" fillId="0" borderId="24" applyNumberFormat="0" applyFill="0" applyAlignment="0" applyProtection="0"/>
    <xf numFmtId="0" fontId="32" fillId="0" borderId="25" applyNumberFormat="0" applyFill="0" applyAlignment="0" applyProtection="0"/>
    <xf numFmtId="0" fontId="6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7" borderId="26" applyNumberFormat="0" applyAlignment="0" applyProtection="0"/>
    <xf numFmtId="0" fontId="36" fillId="19" borderId="26" applyNumberFormat="0" applyAlignment="0" applyProtection="0"/>
    <xf numFmtId="0" fontId="37" fillId="19" borderId="27" applyNumberFormat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3" borderId="0" applyNumberFormat="0" applyBorder="0" applyAlignment="0" applyProtection="0"/>
    <xf numFmtId="0" fontId="46" fillId="0" borderId="0" applyAlignment="0">
      <alignment vertical="top" wrapText="1"/>
      <protection locked="0"/>
    </xf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0" borderId="25" applyNumberFormat="0" applyFill="0" applyAlignment="0" applyProtection="0"/>
    <xf numFmtId="4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49" fillId="3" borderId="0" applyNumberFormat="0" applyBorder="0" applyAlignment="0" applyProtection="0"/>
    <xf numFmtId="0" fontId="50" fillId="16" borderId="19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1" fillId="17" borderId="0" applyNumberFormat="0" applyBorder="0" applyAlignment="0" applyProtection="0"/>
    <xf numFmtId="0" fontId="14" fillId="0" borderId="0"/>
    <xf numFmtId="0" fontId="1" fillId="0" borderId="0"/>
    <xf numFmtId="0" fontId="46" fillId="0" borderId="0" applyAlignment="0">
      <alignment vertical="top" wrapText="1"/>
      <protection locked="0"/>
    </xf>
    <xf numFmtId="0" fontId="46" fillId="0" borderId="0" applyAlignment="0">
      <alignment vertical="top" wrapText="1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18" borderId="23" applyNumberFormat="0" applyFont="0" applyAlignment="0" applyProtection="0"/>
    <xf numFmtId="0" fontId="52" fillId="0" borderId="24" applyNumberFormat="0" applyFill="0" applyAlignment="0" applyProtection="0"/>
    <xf numFmtId="0" fontId="53" fillId="4" borderId="0" applyNumberFormat="0" applyBorder="0" applyAlignment="0" applyProtection="0"/>
    <xf numFmtId="170" fontId="18" fillId="0" borderId="28" applyProtection="0">
      <alignment horizontal="left" vertical="center"/>
    </xf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23" borderId="0" applyNumberFormat="0" applyBorder="0" applyAlignment="0" applyProtection="0"/>
    <xf numFmtId="0" fontId="19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1" fillId="18" borderId="23" applyNumberFormat="0" applyFont="0" applyAlignment="0" applyProtection="0"/>
    <xf numFmtId="0" fontId="6" fillId="0" borderId="0"/>
  </cellStyleXfs>
  <cellXfs count="346">
    <xf numFmtId="0" fontId="0" fillId="0" borderId="0" xfId="0"/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top"/>
    </xf>
    <xf numFmtId="0" fontId="5" fillId="0" borderId="0" xfId="1" applyFont="1"/>
    <xf numFmtId="0" fontId="2" fillId="0" borderId="12" xfId="1" applyFont="1" applyBorder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wrapText="1"/>
    </xf>
    <xf numFmtId="49" fontId="2" fillId="0" borderId="0" xfId="1" quotePrefix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3" fontId="2" fillId="0" borderId="0" xfId="1" applyNumberFormat="1" applyFont="1" applyAlignment="1">
      <alignment vertical="center"/>
    </xf>
    <xf numFmtId="0" fontId="7" fillId="0" borderId="0" xfId="1" applyFont="1" applyAlignment="1">
      <alignment vertical="top" wrapText="1"/>
    </xf>
    <xf numFmtId="3" fontId="10" fillId="0" borderId="11" xfId="1" applyNumberFormat="1" applyFont="1" applyBorder="1" applyAlignment="1">
      <alignment vertical="top"/>
    </xf>
    <xf numFmtId="49" fontId="2" fillId="0" borderId="0" xfId="1" applyNumberFormat="1" applyFont="1" applyAlignment="1">
      <alignment vertical="top"/>
    </xf>
    <xf numFmtId="0" fontId="7" fillId="0" borderId="0" xfId="1" applyFont="1" applyAlignment="1">
      <alignment horizontal="left" vertical="top" wrapText="1"/>
    </xf>
    <xf numFmtId="165" fontId="7" fillId="0" borderId="0" xfId="1" applyNumberFormat="1" applyFont="1" applyAlignment="1">
      <alignment wrapText="1"/>
    </xf>
    <xf numFmtId="0" fontId="10" fillId="0" borderId="0" xfId="1" applyFont="1" applyAlignment="1">
      <alignment horizontal="left" wrapText="1"/>
    </xf>
    <xf numFmtId="0" fontId="15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top"/>
    </xf>
    <xf numFmtId="3" fontId="8" fillId="0" borderId="0" xfId="1" applyNumberFormat="1" applyFont="1" applyAlignment="1">
      <alignment vertical="top"/>
    </xf>
    <xf numFmtId="49" fontId="2" fillId="0" borderId="13" xfId="8" applyNumberFormat="1" applyFont="1" applyBorder="1" applyAlignment="1">
      <alignment horizontal="left" vertical="top"/>
    </xf>
    <xf numFmtId="0" fontId="2" fillId="0" borderId="13" xfId="8" applyFont="1" applyBorder="1" applyAlignment="1">
      <alignment horizontal="center" vertical="top"/>
    </xf>
    <xf numFmtId="49" fontId="2" fillId="0" borderId="13" xfId="8" quotePrefix="1" applyNumberFormat="1" applyFont="1" applyBorder="1" applyAlignment="1">
      <alignment horizontal="left" vertical="top"/>
    </xf>
    <xf numFmtId="4" fontId="2" fillId="0" borderId="11" xfId="8" applyNumberFormat="1" applyFont="1" applyBorder="1" applyAlignment="1">
      <alignment vertical="top"/>
    </xf>
    <xf numFmtId="49" fontId="1" fillId="0" borderId="13" xfId="8" quotePrefix="1" applyNumberFormat="1" applyFont="1" applyBorder="1" applyAlignment="1">
      <alignment horizontal="left" vertical="top"/>
    </xf>
    <xf numFmtId="0" fontId="1" fillId="0" borderId="0" xfId="8" applyFont="1" applyAlignment="1">
      <alignment vertical="top" wrapText="1"/>
    </xf>
    <xf numFmtId="0" fontId="20" fillId="0" borderId="0" xfId="1" applyFont="1"/>
    <xf numFmtId="49" fontId="2" fillId="0" borderId="0" xfId="1" applyNumberFormat="1" applyFont="1" applyAlignment="1">
      <alignment horizontal="right" vertical="top"/>
    </xf>
    <xf numFmtId="165" fontId="2" fillId="0" borderId="0" xfId="1" applyNumberFormat="1" applyFont="1" applyAlignment="1">
      <alignment vertical="top" wrapText="1"/>
    </xf>
    <xf numFmtId="165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2" fontId="1" fillId="0" borderId="11" xfId="8" applyNumberFormat="1" applyFont="1" applyBorder="1" applyAlignment="1">
      <alignment vertical="top"/>
    </xf>
    <xf numFmtId="0" fontId="1" fillId="0" borderId="13" xfId="8" applyFont="1" applyBorder="1" applyAlignment="1">
      <alignment horizontal="center" vertical="top"/>
    </xf>
    <xf numFmtId="2" fontId="2" fillId="0" borderId="11" xfId="8" applyNumberFormat="1" applyFont="1" applyBorder="1" applyAlignment="1">
      <alignment vertical="top"/>
    </xf>
    <xf numFmtId="49" fontId="1" fillId="0" borderId="13" xfId="8" applyNumberFormat="1" applyFont="1" applyBorder="1" applyAlignment="1">
      <alignment horizontal="left" vertical="top"/>
    </xf>
    <xf numFmtId="0" fontId="3" fillId="0" borderId="0" xfId="1" applyFont="1" applyAlignment="1">
      <alignment horizontal="left" wrapText="1"/>
    </xf>
    <xf numFmtId="49" fontId="3" fillId="0" borderId="0" xfId="1" applyNumberFormat="1" applyFont="1" applyAlignment="1">
      <alignment horizontal="left" vertical="top"/>
    </xf>
    <xf numFmtId="49" fontId="3" fillId="0" borderId="0" xfId="1" quotePrefix="1" applyNumberFormat="1" applyFont="1" applyAlignment="1">
      <alignment horizontal="left" vertical="top"/>
    </xf>
    <xf numFmtId="0" fontId="17" fillId="0" borderId="0" xfId="1" applyFont="1" applyAlignment="1">
      <alignment vertical="top" wrapText="1"/>
    </xf>
    <xf numFmtId="165" fontId="17" fillId="0" borderId="0" xfId="1" applyNumberFormat="1" applyFont="1" applyAlignment="1">
      <alignment wrapText="1"/>
    </xf>
    <xf numFmtId="0" fontId="3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165" fontId="9" fillId="0" borderId="0" xfId="1" applyNumberFormat="1" applyFont="1" applyAlignment="1">
      <alignment wrapText="1"/>
    </xf>
    <xf numFmtId="0" fontId="8" fillId="0" borderId="0" xfId="1" applyFont="1" applyAlignment="1">
      <alignment horizontal="center" vertical="top"/>
    </xf>
    <xf numFmtId="0" fontId="4" fillId="0" borderId="0" xfId="1" applyFont="1" applyAlignment="1">
      <alignment horizontal="left" wrapText="1"/>
    </xf>
    <xf numFmtId="49" fontId="4" fillId="0" borderId="0" xfId="1" quotePrefix="1" applyNumberFormat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 wrapText="1"/>
    </xf>
    <xf numFmtId="165" fontId="40" fillId="0" borderId="0" xfId="1" applyNumberFormat="1" applyFont="1" applyAlignment="1">
      <alignment wrapText="1"/>
    </xf>
    <xf numFmtId="0" fontId="4" fillId="0" borderId="0" xfId="1" applyFont="1" applyAlignment="1">
      <alignment horizontal="center" vertical="top"/>
    </xf>
    <xf numFmtId="3" fontId="4" fillId="0" borderId="0" xfId="1" applyNumberFormat="1" applyFont="1" applyAlignment="1">
      <alignment vertical="top"/>
    </xf>
    <xf numFmtId="0" fontId="41" fillId="0" borderId="0" xfId="1" applyFont="1"/>
    <xf numFmtId="0" fontId="5" fillId="0" borderId="0" xfId="1" applyFont="1" applyAlignment="1">
      <alignment horizontal="left" wrapText="1"/>
    </xf>
    <xf numFmtId="49" fontId="5" fillId="0" borderId="0" xfId="1" applyNumberFormat="1" applyFont="1" applyAlignment="1">
      <alignment horizontal="left" vertical="top"/>
    </xf>
    <xf numFmtId="49" fontId="5" fillId="0" borderId="0" xfId="1" quotePrefix="1" applyNumberFormat="1" applyFont="1" applyAlignment="1">
      <alignment horizontal="left" vertical="top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top"/>
    </xf>
    <xf numFmtId="0" fontId="40" fillId="0" borderId="0" xfId="1" applyFont="1" applyAlignment="1">
      <alignment vertical="top" wrapText="1"/>
    </xf>
    <xf numFmtId="0" fontId="42" fillId="0" borderId="0" xfId="1" applyFont="1" applyAlignment="1">
      <alignment wrapText="1"/>
    </xf>
    <xf numFmtId="165" fontId="2" fillId="0" borderId="0" xfId="1" applyNumberFormat="1" applyFont="1" applyAlignment="1">
      <alignment wrapText="1"/>
    </xf>
    <xf numFmtId="0" fontId="12" fillId="0" borderId="0" xfId="1" applyFont="1" applyAlignment="1">
      <alignment vertical="top" wrapText="1"/>
    </xf>
    <xf numFmtId="0" fontId="13" fillId="0" borderId="0" xfId="1" applyFont="1" applyAlignment="1">
      <alignment vertical="top" wrapText="1"/>
    </xf>
    <xf numFmtId="49" fontId="13" fillId="0" borderId="0" xfId="1" applyNumberFormat="1" applyFont="1" applyAlignment="1">
      <alignment horizontal="right" vertical="top"/>
    </xf>
    <xf numFmtId="0" fontId="43" fillId="0" borderId="0" xfId="1" applyFont="1" applyAlignment="1">
      <alignment vertical="top" wrapText="1"/>
    </xf>
    <xf numFmtId="0" fontId="13" fillId="0" borderId="0" xfId="1" applyFont="1" applyAlignment="1">
      <alignment horizontal="center" vertical="top"/>
    </xf>
    <xf numFmtId="165" fontId="7" fillId="0" borderId="0" xfId="1" applyNumberFormat="1" applyFont="1" applyAlignment="1">
      <alignment vertical="top" wrapText="1"/>
    </xf>
    <xf numFmtId="165" fontId="12" fillId="0" borderId="0" xfId="1" applyNumberFormat="1" applyFont="1" applyAlignment="1">
      <alignment wrapText="1"/>
    </xf>
    <xf numFmtId="0" fontId="20" fillId="0" borderId="0" xfId="1" applyFont="1" applyAlignment="1">
      <alignment wrapText="1"/>
    </xf>
    <xf numFmtId="0" fontId="2" fillId="0" borderId="0" xfId="1" applyFont="1" applyAlignment="1">
      <alignment horizontal="center" vertical="top" wrapText="1"/>
    </xf>
    <xf numFmtId="49" fontId="2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left" vertical="top" wrapText="1"/>
    </xf>
    <xf numFmtId="165" fontId="2" fillId="0" borderId="0" xfId="1" applyNumberFormat="1" applyFont="1" applyAlignment="1">
      <alignment vertical="center" wrapText="1"/>
    </xf>
    <xf numFmtId="0" fontId="13" fillId="0" borderId="0" xfId="1" applyFont="1" applyAlignment="1">
      <alignment horizontal="left" wrapText="1"/>
    </xf>
    <xf numFmtId="3" fontId="2" fillId="0" borderId="0" xfId="1" applyNumberFormat="1" applyFont="1"/>
    <xf numFmtId="0" fontId="12" fillId="0" borderId="0" xfId="1" applyFont="1" applyAlignment="1">
      <alignment wrapText="1"/>
    </xf>
    <xf numFmtId="0" fontId="2" fillId="0" borderId="0" xfId="1" applyFont="1" applyAlignment="1">
      <alignment vertical="top"/>
    </xf>
    <xf numFmtId="165" fontId="13" fillId="0" borderId="0" xfId="1" applyNumberFormat="1" applyFont="1" applyAlignment="1">
      <alignment vertical="top" wrapText="1"/>
    </xf>
    <xf numFmtId="0" fontId="12" fillId="0" borderId="0" xfId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165" fontId="12" fillId="0" borderId="0" xfId="1" applyNumberFormat="1" applyFont="1" applyAlignment="1">
      <alignment vertical="top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165" fontId="8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3" fontId="8" fillId="0" borderId="0" xfId="1" applyNumberFormat="1" applyFont="1" applyAlignment="1">
      <alignment horizontal="left" vertical="center" wrapText="1"/>
    </xf>
    <xf numFmtId="165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3" fontId="8" fillId="0" borderId="0" xfId="1" applyNumberFormat="1" applyFont="1" applyAlignment="1">
      <alignment horizontal="right" vertical="center"/>
    </xf>
    <xf numFmtId="0" fontId="15" fillId="0" borderId="2" xfId="1" applyFont="1" applyBorder="1" applyAlignment="1">
      <alignment horizontal="centerContinuous" vertical="center"/>
    </xf>
    <xf numFmtId="0" fontId="10" fillId="0" borderId="5" xfId="1" applyFont="1" applyBorder="1" applyAlignment="1">
      <alignment horizontal="center" vertical="top"/>
    </xf>
    <xf numFmtId="3" fontId="10" fillId="0" borderId="10" xfId="1" applyNumberFormat="1" applyFont="1" applyBorder="1" applyAlignment="1">
      <alignment horizontal="center" vertical="center"/>
    </xf>
    <xf numFmtId="0" fontId="2" fillId="0" borderId="13" xfId="8" applyFont="1" applyBorder="1" applyAlignment="1">
      <alignment vertical="top" wrapText="1"/>
    </xf>
    <xf numFmtId="166" fontId="2" fillId="0" borderId="13" xfId="8" applyNumberFormat="1" applyFont="1" applyBorder="1" applyAlignment="1">
      <alignment horizontal="left" vertical="top" wrapText="1"/>
    </xf>
    <xf numFmtId="167" fontId="2" fillId="0" borderId="13" xfId="8" applyNumberFormat="1" applyFont="1" applyBorder="1" applyAlignment="1">
      <alignment horizontal="left" vertical="top" wrapText="1"/>
    </xf>
    <xf numFmtId="0" fontId="2" fillId="0" borderId="0" xfId="8" applyFont="1" applyAlignment="1">
      <alignment horizontal="left" vertical="top" wrapText="1"/>
    </xf>
    <xf numFmtId="0" fontId="15" fillId="0" borderId="16" xfId="1" applyFont="1" applyBorder="1" applyAlignment="1">
      <alignment wrapText="1"/>
    </xf>
    <xf numFmtId="0" fontId="15" fillId="0" borderId="13" xfId="1" applyFont="1" applyBorder="1" applyAlignment="1">
      <alignment horizontal="center" vertical="top"/>
    </xf>
    <xf numFmtId="0" fontId="10" fillId="0" borderId="15" xfId="1" applyFont="1" applyBorder="1" applyAlignment="1">
      <alignment horizontal="center" vertical="center"/>
    </xf>
    <xf numFmtId="0" fontId="15" fillId="0" borderId="13" xfId="1" applyFont="1" applyBorder="1" applyAlignment="1">
      <alignment horizontal="left" wrapText="1"/>
    </xf>
    <xf numFmtId="165" fontId="44" fillId="0" borderId="16" xfId="1" applyNumberFormat="1" applyFont="1" applyBorder="1" applyAlignment="1">
      <alignment wrapText="1"/>
    </xf>
    <xf numFmtId="0" fontId="10" fillId="0" borderId="13" xfId="1" applyFont="1" applyBorder="1" applyAlignment="1">
      <alignment horizontal="center" vertical="top"/>
    </xf>
    <xf numFmtId="4" fontId="10" fillId="0" borderId="11" xfId="1" applyNumberFormat="1" applyFont="1" applyBorder="1" applyAlignment="1">
      <alignment vertical="top"/>
    </xf>
    <xf numFmtId="49" fontId="15" fillId="0" borderId="13" xfId="1" applyNumberFormat="1" applyFont="1" applyBorder="1" applyAlignment="1">
      <alignment horizontal="left" vertical="top"/>
    </xf>
    <xf numFmtId="49" fontId="15" fillId="0" borderId="13" xfId="1" quotePrefix="1" applyNumberFormat="1" applyFont="1" applyBorder="1" applyAlignment="1">
      <alignment horizontal="left" vertical="top"/>
    </xf>
    <xf numFmtId="166" fontId="13" fillId="0" borderId="13" xfId="8" applyNumberFormat="1" applyFont="1" applyBorder="1" applyAlignment="1">
      <alignment horizontal="left" vertical="top" wrapText="1"/>
    </xf>
    <xf numFmtId="167" fontId="13" fillId="0" borderId="13" xfId="8" applyNumberFormat="1" applyFont="1" applyBorder="1" applyAlignment="1">
      <alignment horizontal="left" vertical="top" wrapText="1"/>
    </xf>
    <xf numFmtId="49" fontId="10" fillId="0" borderId="13" xfId="1" applyNumberFormat="1" applyFont="1" applyBorder="1" applyAlignment="1">
      <alignment horizontal="left" vertical="top"/>
    </xf>
    <xf numFmtId="49" fontId="10" fillId="0" borderId="13" xfId="8" quotePrefix="1" applyNumberFormat="1" applyFont="1" applyBorder="1" applyAlignment="1">
      <alignment horizontal="left" vertical="top"/>
    </xf>
    <xf numFmtId="49" fontId="10" fillId="0" borderId="13" xfId="8" applyNumberFormat="1" applyFont="1" applyBorder="1" applyAlignment="1">
      <alignment horizontal="left" vertical="top"/>
    </xf>
    <xf numFmtId="0" fontId="10" fillId="0" borderId="0" xfId="8" applyFont="1" applyAlignment="1">
      <alignment vertical="top" wrapText="1"/>
    </xf>
    <xf numFmtId="0" fontId="10" fillId="0" borderId="13" xfId="8" applyFont="1" applyBorder="1" applyAlignment="1">
      <alignment horizontal="center" vertical="top"/>
    </xf>
    <xf numFmtId="0" fontId="45" fillId="0" borderId="0" xfId="8" applyFont="1" applyAlignment="1">
      <alignment vertical="top" wrapText="1"/>
    </xf>
    <xf numFmtId="2" fontId="45" fillId="0" borderId="0" xfId="8" applyNumberFormat="1" applyFont="1" applyAlignment="1">
      <alignment wrapText="1"/>
    </xf>
    <xf numFmtId="4" fontId="45" fillId="0" borderId="16" xfId="8" applyNumberFormat="1" applyFont="1" applyBorder="1" applyAlignment="1">
      <alignment wrapText="1"/>
    </xf>
    <xf numFmtId="4" fontId="15" fillId="0" borderId="11" xfId="1" applyNumberFormat="1" applyFont="1" applyBorder="1" applyAlignment="1">
      <alignment vertical="top"/>
    </xf>
    <xf numFmtId="4" fontId="45" fillId="0" borderId="0" xfId="8" applyNumberFormat="1" applyFont="1" applyAlignment="1">
      <alignment wrapText="1"/>
    </xf>
    <xf numFmtId="0" fontId="2" fillId="0" borderId="15" xfId="8" applyFont="1" applyBorder="1" applyAlignment="1">
      <alignment horizontal="center" vertical="center"/>
    </xf>
    <xf numFmtId="0" fontId="2" fillId="0" borderId="13" xfId="8" applyFont="1" applyBorder="1" applyAlignment="1">
      <alignment horizontal="left" vertical="top" wrapText="1"/>
    </xf>
    <xf numFmtId="0" fontId="1" fillId="0" borderId="13" xfId="8" applyFont="1" applyBorder="1" applyAlignment="1">
      <alignment horizontal="left" vertical="top" wrapText="1"/>
    </xf>
    <xf numFmtId="0" fontId="2" fillId="0" borderId="11" xfId="8" applyFont="1" applyBorder="1" applyAlignment="1">
      <alignment vertical="top"/>
    </xf>
    <xf numFmtId="165" fontId="44" fillId="0" borderId="0" xfId="1" applyNumberFormat="1" applyFont="1" applyAlignment="1">
      <alignment wrapText="1"/>
    </xf>
    <xf numFmtId="49" fontId="2" fillId="0" borderId="0" xfId="8" quotePrefix="1" applyNumberFormat="1" applyFont="1" applyAlignment="1">
      <alignment horizontal="left" vertical="top"/>
    </xf>
    <xf numFmtId="4" fontId="44" fillId="0" borderId="0" xfId="8" applyNumberFormat="1" applyFont="1" applyAlignment="1">
      <alignment wrapText="1"/>
    </xf>
    <xf numFmtId="0" fontId="10" fillId="0" borderId="6" xfId="1" applyFont="1" applyBorder="1" applyAlignment="1">
      <alignment vertical="top" wrapText="1"/>
    </xf>
    <xf numFmtId="49" fontId="15" fillId="0" borderId="6" xfId="1" quotePrefix="1" applyNumberFormat="1" applyFont="1" applyBorder="1" applyAlignment="1">
      <alignment horizontal="left" vertical="top"/>
    </xf>
    <xf numFmtId="0" fontId="15" fillId="0" borderId="7" xfId="1" applyFont="1" applyBorder="1" applyAlignment="1">
      <alignment vertical="top" wrapText="1"/>
    </xf>
    <xf numFmtId="0" fontId="15" fillId="0" borderId="17" xfId="1" applyFont="1" applyBorder="1" applyAlignment="1">
      <alignment wrapText="1"/>
    </xf>
    <xf numFmtId="0" fontId="15" fillId="0" borderId="6" xfId="1" applyFont="1" applyBorder="1" applyAlignment="1">
      <alignment horizontal="center" vertical="top"/>
    </xf>
    <xf numFmtId="3" fontId="10" fillId="0" borderId="14" xfId="1" applyNumberFormat="1" applyFont="1" applyBorder="1" applyAlignment="1">
      <alignment vertical="top"/>
    </xf>
    <xf numFmtId="49" fontId="10" fillId="0" borderId="0" xfId="1" quotePrefix="1" applyNumberFormat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vertical="center" wrapText="1"/>
    </xf>
    <xf numFmtId="3" fontId="10" fillId="0" borderId="0" xfId="1" applyNumberFormat="1" applyFont="1" applyAlignment="1">
      <alignment vertical="center"/>
    </xf>
    <xf numFmtId="0" fontId="8" fillId="0" borderId="0" xfId="1" applyFont="1" applyAlignment="1">
      <alignment vertical="top" wrapText="1"/>
    </xf>
    <xf numFmtId="0" fontId="8" fillId="0" borderId="0" xfId="1" applyFont="1" applyAlignment="1">
      <alignment horizontal="left" wrapText="1"/>
    </xf>
    <xf numFmtId="49" fontId="8" fillId="0" borderId="0" xfId="1" quotePrefix="1" applyNumberFormat="1" applyFont="1" applyAlignment="1">
      <alignment horizontal="left" vertical="top"/>
    </xf>
    <xf numFmtId="0" fontId="8" fillId="0" borderId="0" xfId="8" applyFont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2" fillId="0" borderId="13" xfId="0" applyFont="1" applyBorder="1" applyAlignment="1">
      <alignment vertical="top"/>
    </xf>
    <xf numFmtId="49" fontId="2" fillId="0" borderId="13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3" fontId="2" fillId="0" borderId="11" xfId="1" applyNumberFormat="1" applyFont="1" applyBorder="1" applyAlignment="1">
      <alignment vertical="top"/>
    </xf>
    <xf numFmtId="49" fontId="2" fillId="0" borderId="13" xfId="0" quotePrefix="1" applyNumberFormat="1" applyFont="1" applyBorder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13" xfId="0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/>
    </xf>
    <xf numFmtId="49" fontId="1" fillId="0" borderId="13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horizontal="center" vertical="top"/>
    </xf>
    <xf numFmtId="0" fontId="7" fillId="0" borderId="0" xfId="92" applyFont="1" applyAlignment="1">
      <alignment horizontal="left" vertical="top" wrapText="1" indent="1"/>
    </xf>
    <xf numFmtId="2" fontId="7" fillId="0" borderId="0" xfId="0" applyNumberFormat="1" applyFont="1" applyAlignment="1">
      <alignment wrapText="1"/>
    </xf>
    <xf numFmtId="4" fontId="7" fillId="0" borderId="0" xfId="0" applyNumberFormat="1" applyFont="1" applyAlignment="1">
      <alignment wrapText="1"/>
    </xf>
    <xf numFmtId="2" fontId="56" fillId="0" borderId="0" xfId="0" applyNumberFormat="1" applyFont="1" applyAlignment="1">
      <alignment wrapText="1"/>
    </xf>
    <xf numFmtId="0" fontId="7" fillId="0" borderId="0" xfId="92" applyFont="1" applyAlignment="1">
      <alignment horizontal="left" vertical="center" wrapText="1"/>
    </xf>
    <xf numFmtId="4" fontId="7" fillId="0" borderId="0" xfId="92" applyNumberFormat="1" applyFont="1" applyAlignment="1">
      <alignment vertical="center" wrapText="1"/>
    </xf>
    <xf numFmtId="4" fontId="56" fillId="0" borderId="0" xfId="92" applyNumberFormat="1" applyFont="1" applyAlignment="1">
      <alignment vertical="center" wrapText="1"/>
    </xf>
    <xf numFmtId="0" fontId="7" fillId="0" borderId="0" xfId="92" applyFont="1" applyAlignment="1">
      <alignment horizontal="left" vertical="center" wrapText="1" indent="1"/>
    </xf>
    <xf numFmtId="4" fontId="17" fillId="0" borderId="0" xfId="92" applyNumberFormat="1" applyFont="1" applyAlignment="1">
      <alignment vertical="center" wrapText="1"/>
    </xf>
    <xf numFmtId="0" fontId="12" fillId="0" borderId="0" xfId="8" applyFont="1" applyAlignment="1">
      <alignment horizontal="right" vertical="top" wrapText="1"/>
    </xf>
    <xf numFmtId="4" fontId="12" fillId="0" borderId="0" xfId="8" applyNumberFormat="1" applyFont="1" applyAlignment="1">
      <alignment vertical="top" wrapText="1"/>
    </xf>
    <xf numFmtId="4" fontId="7" fillId="0" borderId="0" xfId="8" applyNumberFormat="1" applyFont="1" applyAlignment="1">
      <alignment vertical="top" wrapText="1"/>
    </xf>
    <xf numFmtId="4" fontId="1" fillId="0" borderId="11" xfId="8" applyNumberFormat="1" applyFont="1" applyBorder="1" applyAlignment="1">
      <alignment vertical="top"/>
    </xf>
    <xf numFmtId="0" fontId="12" fillId="0" borderId="0" xfId="92" applyFont="1" applyAlignment="1">
      <alignment horizontal="right" vertical="center" wrapText="1"/>
    </xf>
    <xf numFmtId="0" fontId="45" fillId="0" borderId="0" xfId="8" applyFont="1" applyAlignment="1">
      <alignment horizontal="left" vertical="top" wrapText="1" indent="1"/>
    </xf>
    <xf numFmtId="0" fontId="7" fillId="0" borderId="0" xfId="0" applyFont="1" applyAlignment="1">
      <alignment horizontal="left" vertical="top" wrapText="1"/>
    </xf>
    <xf numFmtId="4" fontId="56" fillId="0" borderId="0" xfId="0" applyNumberFormat="1" applyFont="1" applyAlignment="1">
      <alignment wrapText="1"/>
    </xf>
    <xf numFmtId="4" fontId="7" fillId="0" borderId="0" xfId="0" applyNumberFormat="1" applyFont="1" applyAlignment="1">
      <alignment vertical="top" wrapText="1"/>
    </xf>
    <xf numFmtId="4" fontId="56" fillId="0" borderId="0" xfId="0" applyNumberFormat="1" applyFont="1" applyAlignment="1">
      <alignment vertical="top" wrapText="1"/>
    </xf>
    <xf numFmtId="0" fontId="7" fillId="0" borderId="0" xfId="0" applyFont="1" applyAlignment="1">
      <alignment horizontal="left" vertical="top" wrapText="1" indent="1"/>
    </xf>
    <xf numFmtId="0" fontId="56" fillId="0" borderId="0" xfId="0" applyFont="1" applyAlignment="1">
      <alignment horizontal="left" vertical="top" wrapText="1" indent="1"/>
    </xf>
    <xf numFmtId="4" fontId="57" fillId="0" borderId="0" xfId="8" applyNumberFormat="1" applyFont="1" applyAlignment="1">
      <alignment wrapText="1"/>
    </xf>
    <xf numFmtId="0" fontId="10" fillId="0" borderId="15" xfId="1" applyFont="1" applyBorder="1" applyAlignment="1">
      <alignment horizontal="center" vertical="top"/>
    </xf>
    <xf numFmtId="0" fontId="15" fillId="0" borderId="13" xfId="1" applyFont="1" applyBorder="1" applyAlignment="1">
      <alignment horizontal="center" vertical="center"/>
    </xf>
    <xf numFmtId="0" fontId="15" fillId="0" borderId="29" xfId="1" applyFont="1" applyBorder="1" applyAlignment="1">
      <alignment horizontal="center" vertical="center" wrapText="1"/>
    </xf>
    <xf numFmtId="165" fontId="15" fillId="0" borderId="0" xfId="1" applyNumberFormat="1" applyFont="1" applyAlignment="1">
      <alignment horizontal="right" vertical="center"/>
    </xf>
    <xf numFmtId="0" fontId="15" fillId="0" borderId="13" xfId="1" quotePrefix="1" applyFont="1" applyBorder="1" applyAlignment="1">
      <alignment horizontal="center" vertical="center"/>
    </xf>
    <xf numFmtId="0" fontId="12" fillId="0" borderId="0" xfId="0" applyFont="1" applyAlignment="1">
      <alignment horizontal="right" vertical="top" wrapText="1"/>
    </xf>
    <xf numFmtId="0" fontId="56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/>
    </xf>
    <xf numFmtId="0" fontId="15" fillId="0" borderId="0" xfId="1" applyFont="1" applyAlignment="1">
      <alignment horizontal="center" vertical="top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49" fontId="15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5" fillId="0" borderId="0" xfId="1" applyFont="1" applyAlignment="1">
      <alignment horizontal="left" vertical="top"/>
    </xf>
    <xf numFmtId="0" fontId="1" fillId="0" borderId="0" xfId="1"/>
    <xf numFmtId="0" fontId="2" fillId="0" borderId="15" xfId="1" applyFont="1" applyBorder="1" applyAlignment="1">
      <alignment horizontal="center" vertical="top"/>
    </xf>
    <xf numFmtId="0" fontId="1" fillId="0" borderId="16" xfId="1" applyBorder="1" applyAlignment="1">
      <alignment wrapText="1"/>
    </xf>
    <xf numFmtId="0" fontId="1" fillId="0" borderId="13" xfId="1" applyBorder="1" applyAlignment="1">
      <alignment horizontal="center" vertical="top"/>
    </xf>
    <xf numFmtId="0" fontId="2" fillId="0" borderId="15" xfId="216" applyFont="1" applyBorder="1" applyAlignment="1">
      <alignment horizontal="center" vertical="top"/>
    </xf>
    <xf numFmtId="0" fontId="3" fillId="0" borderId="0" xfId="1" applyFont="1"/>
    <xf numFmtId="0" fontId="3" fillId="0" borderId="12" xfId="1" applyFont="1" applyBorder="1"/>
    <xf numFmtId="0" fontId="1" fillId="0" borderId="0" xfId="8" applyFont="1" applyAlignment="1">
      <alignment vertical="top"/>
    </xf>
    <xf numFmtId="0" fontId="10" fillId="0" borderId="18" xfId="1" applyFont="1" applyBorder="1" applyAlignment="1">
      <alignment horizontal="center" vertical="top"/>
    </xf>
    <xf numFmtId="0" fontId="2" fillId="0" borderId="0" xfId="1" applyFont="1"/>
    <xf numFmtId="0" fontId="1" fillId="0" borderId="0" xfId="1" applyAlignment="1">
      <alignment horizontal="left" wrapText="1"/>
    </xf>
    <xf numFmtId="49" fontId="1" fillId="0" borderId="0" xfId="1" applyNumberFormat="1" applyAlignment="1">
      <alignment horizontal="left" vertical="top"/>
    </xf>
    <xf numFmtId="49" fontId="1" fillId="0" borderId="0" xfId="1" quotePrefix="1" applyNumberFormat="1" applyAlignment="1">
      <alignment horizontal="left" vertical="top"/>
    </xf>
    <xf numFmtId="0" fontId="1" fillId="0" borderId="0" xfId="1" applyAlignment="1">
      <alignment vertical="top" wrapText="1"/>
    </xf>
    <xf numFmtId="0" fontId="1" fillId="0" borderId="0" xfId="1" applyAlignment="1">
      <alignment wrapText="1"/>
    </xf>
    <xf numFmtId="0" fontId="1" fillId="0" borderId="0" xfId="1" applyAlignment="1">
      <alignment horizontal="center" vertical="top"/>
    </xf>
    <xf numFmtId="165" fontId="1" fillId="0" borderId="0" xfId="1" applyNumberFormat="1" applyAlignment="1">
      <alignment wrapText="1"/>
    </xf>
    <xf numFmtId="0" fontId="42" fillId="0" borderId="0" xfId="1" applyFont="1" applyAlignment="1">
      <alignment vertical="top" wrapText="1"/>
    </xf>
    <xf numFmtId="0" fontId="1" fillId="0" borderId="0" xfId="1" applyAlignment="1">
      <alignment vertical="top"/>
    </xf>
    <xf numFmtId="0" fontId="1" fillId="0" borderId="0" xfId="1" applyAlignment="1">
      <alignment horizontal="center" vertical="top" wrapText="1"/>
    </xf>
    <xf numFmtId="49" fontId="1" fillId="0" borderId="0" xfId="1" applyNumberFormat="1" applyAlignment="1">
      <alignment horizontal="right" vertical="top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165" fontId="1" fillId="0" borderId="0" xfId="1" applyNumberFormat="1" applyAlignment="1">
      <alignment horizontal="right" vertical="center"/>
    </xf>
    <xf numFmtId="0" fontId="7" fillId="0" borderId="0" xfId="1" applyFont="1" applyAlignment="1">
      <alignment wrapText="1"/>
    </xf>
    <xf numFmtId="3" fontId="1" fillId="0" borderId="0" xfId="1" applyNumberFormat="1"/>
    <xf numFmtId="165" fontId="1" fillId="0" borderId="0" xfId="1" applyNumberFormat="1" applyAlignment="1">
      <alignment vertical="top" wrapText="1"/>
    </xf>
    <xf numFmtId="4" fontId="2" fillId="0" borderId="11" xfId="1" applyNumberFormat="1" applyFont="1" applyBorder="1" applyAlignment="1">
      <alignment vertical="top"/>
    </xf>
    <xf numFmtId="4" fontId="1" fillId="0" borderId="11" xfId="1" applyNumberFormat="1" applyBorder="1" applyAlignment="1">
      <alignment vertical="top"/>
    </xf>
    <xf numFmtId="0" fontId="58" fillId="0" borderId="0" xfId="0" applyFont="1" applyAlignment="1">
      <alignment vertical="top" wrapText="1"/>
    </xf>
    <xf numFmtId="49" fontId="58" fillId="0" borderId="13" xfId="0" quotePrefix="1" applyNumberFormat="1" applyFont="1" applyBorder="1" applyAlignment="1">
      <alignment horizontal="left" vertical="top"/>
    </xf>
    <xf numFmtId="0" fontId="58" fillId="0" borderId="13" xfId="0" applyFont="1" applyBorder="1" applyAlignment="1">
      <alignment horizontal="center" vertical="top"/>
    </xf>
    <xf numFmtId="4" fontId="58" fillId="0" borderId="11" xfId="1" applyNumberFormat="1" applyFont="1" applyBorder="1" applyAlignment="1">
      <alignment vertical="top"/>
    </xf>
    <xf numFmtId="0" fontId="58" fillId="0" borderId="0" xfId="0" applyFont="1" applyAlignment="1">
      <alignment wrapText="1"/>
    </xf>
    <xf numFmtId="4" fontId="58" fillId="0" borderId="11" xfId="8" applyNumberFormat="1" applyFont="1" applyBorder="1" applyAlignment="1">
      <alignment vertical="top"/>
    </xf>
    <xf numFmtId="49" fontId="58" fillId="0" borderId="13" xfId="0" applyNumberFormat="1" applyFont="1" applyBorder="1" applyAlignment="1">
      <alignment horizontal="left" vertical="top"/>
    </xf>
    <xf numFmtId="0" fontId="1" fillId="0" borderId="0" xfId="1" applyAlignment="1">
      <alignment horizontal="left" vertical="top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165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left" vertical="center"/>
    </xf>
    <xf numFmtId="49" fontId="1" fillId="0" borderId="0" xfId="1" applyNumberFormat="1" applyAlignment="1">
      <alignment horizontal="left" vertical="center"/>
    </xf>
    <xf numFmtId="3" fontId="2" fillId="0" borderId="0" xfId="1" applyNumberFormat="1" applyFont="1" applyAlignment="1">
      <alignment horizontal="right" vertical="center"/>
    </xf>
    <xf numFmtId="0" fontId="1" fillId="0" borderId="2" xfId="1" applyBorder="1" applyAlignment="1">
      <alignment horizontal="centerContinuous" vertical="center"/>
    </xf>
    <xf numFmtId="0" fontId="2" fillId="0" borderId="5" xfId="1" applyFont="1" applyBorder="1" applyAlignment="1">
      <alignment horizontal="center" vertical="top"/>
    </xf>
    <xf numFmtId="0" fontId="1" fillId="0" borderId="13" xfId="1" applyBorder="1" applyAlignment="1">
      <alignment horizontal="center" vertical="center"/>
    </xf>
    <xf numFmtId="0" fontId="1" fillId="0" borderId="29" xfId="1" applyBorder="1" applyAlignment="1">
      <alignment horizontal="center" vertical="center" wrapText="1"/>
    </xf>
    <xf numFmtId="0" fontId="1" fillId="0" borderId="13" xfId="1" quotePrefix="1" applyBorder="1" applyAlignment="1">
      <alignment horizontal="center" vertical="center"/>
    </xf>
    <xf numFmtId="3" fontId="2" fillId="0" borderId="10" xfId="1" applyNumberFormat="1" applyFont="1" applyBorder="1" applyAlignment="1">
      <alignment horizontal="center" vertical="center"/>
    </xf>
    <xf numFmtId="4" fontId="7" fillId="0" borderId="0" xfId="8" applyNumberFormat="1" applyFont="1" applyAlignment="1">
      <alignment wrapText="1"/>
    </xf>
    <xf numFmtId="4" fontId="56" fillId="0" borderId="0" xfId="8" applyNumberFormat="1" applyFont="1" applyAlignment="1">
      <alignment wrapText="1"/>
    </xf>
    <xf numFmtId="4" fontId="12" fillId="0" borderId="0" xfId="8" applyNumberFormat="1" applyFont="1" applyAlignment="1">
      <alignment wrapText="1"/>
    </xf>
    <xf numFmtId="0" fontId="1" fillId="0" borderId="13" xfId="1" applyBorder="1" applyAlignment="1">
      <alignment horizontal="left" wrapText="1"/>
    </xf>
    <xf numFmtId="0" fontId="2" fillId="0" borderId="15" xfId="1" applyFont="1" applyBorder="1" applyAlignment="1">
      <alignment horizontal="center" vertical="center"/>
    </xf>
    <xf numFmtId="49" fontId="1" fillId="0" borderId="13" xfId="1" applyNumberFormat="1" applyBorder="1" applyAlignment="1">
      <alignment horizontal="left" vertical="top"/>
    </xf>
    <xf numFmtId="49" fontId="1" fillId="0" borderId="13" xfId="1" quotePrefix="1" applyNumberFormat="1" applyBorder="1" applyAlignment="1">
      <alignment horizontal="left" vertical="top"/>
    </xf>
    <xf numFmtId="165" fontId="12" fillId="0" borderId="16" xfId="1" applyNumberFormat="1" applyFont="1" applyBorder="1" applyAlignment="1">
      <alignment wrapText="1"/>
    </xf>
    <xf numFmtId="49" fontId="2" fillId="0" borderId="13" xfId="1" applyNumberFormat="1" applyFont="1" applyBorder="1" applyAlignment="1">
      <alignment horizontal="left" vertical="top"/>
    </xf>
    <xf numFmtId="0" fontId="2" fillId="0" borderId="13" xfId="1" applyFont="1" applyBorder="1" applyAlignment="1">
      <alignment horizontal="center" vertical="top"/>
    </xf>
    <xf numFmtId="0" fontId="2" fillId="0" borderId="0" xfId="8" applyFont="1" applyAlignment="1">
      <alignment vertical="top" wrapText="1"/>
    </xf>
    <xf numFmtId="0" fontId="7" fillId="0" borderId="0" xfId="8" applyFont="1" applyAlignment="1">
      <alignment vertical="top" wrapText="1"/>
    </xf>
    <xf numFmtId="2" fontId="7" fillId="0" borderId="0" xfId="8" applyNumberFormat="1" applyFont="1" applyAlignment="1">
      <alignment wrapText="1"/>
    </xf>
    <xf numFmtId="0" fontId="1" fillId="0" borderId="12" xfId="1" applyBorder="1"/>
    <xf numFmtId="4" fontId="7" fillId="0" borderId="16" xfId="8" applyNumberFormat="1" applyFont="1" applyBorder="1" applyAlignment="1">
      <alignment wrapText="1"/>
    </xf>
    <xf numFmtId="0" fontId="7" fillId="0" borderId="0" xfId="8" applyFont="1" applyAlignment="1">
      <alignment horizontal="left" vertical="top" wrapText="1" indent="1"/>
    </xf>
    <xf numFmtId="0" fontId="2" fillId="0" borderId="18" xfId="1" applyFont="1" applyBorder="1" applyAlignment="1">
      <alignment horizontal="center" vertical="top"/>
    </xf>
    <xf numFmtId="0" fontId="2" fillId="0" borderId="6" xfId="1" applyFont="1" applyBorder="1" applyAlignment="1">
      <alignment vertical="top" wrapText="1"/>
    </xf>
    <xf numFmtId="49" fontId="1" fillId="0" borderId="6" xfId="1" quotePrefix="1" applyNumberFormat="1" applyBorder="1" applyAlignment="1">
      <alignment horizontal="left" vertical="top"/>
    </xf>
    <xf numFmtId="0" fontId="1" fillId="0" borderId="7" xfId="1" applyBorder="1" applyAlignment="1">
      <alignment vertical="top" wrapText="1"/>
    </xf>
    <xf numFmtId="0" fontId="1" fillId="0" borderId="17" xfId="1" applyBorder="1" applyAlignment="1">
      <alignment wrapText="1"/>
    </xf>
    <xf numFmtId="0" fontId="1" fillId="0" borderId="6" xfId="1" applyBorder="1" applyAlignment="1">
      <alignment horizontal="center" vertical="top"/>
    </xf>
    <xf numFmtId="3" fontId="2" fillId="0" borderId="14" xfId="1" applyNumberFormat="1" applyFont="1" applyBorder="1" applyAlignment="1">
      <alignment vertical="top"/>
    </xf>
    <xf numFmtId="4" fontId="59" fillId="0" borderId="11" xfId="1" applyNumberFormat="1" applyFont="1" applyBorder="1" applyAlignment="1">
      <alignment vertical="top"/>
    </xf>
    <xf numFmtId="3" fontId="58" fillId="0" borderId="11" xfId="1" applyNumberFormat="1" applyFont="1" applyBorder="1" applyAlignment="1">
      <alignment vertical="top"/>
    </xf>
    <xf numFmtId="2" fontId="58" fillId="0" borderId="11" xfId="8" applyNumberFormat="1" applyFont="1" applyBorder="1" applyAlignment="1">
      <alignment vertical="top"/>
    </xf>
    <xf numFmtId="2" fontId="59" fillId="0" borderId="11" xfId="8" applyNumberFormat="1" applyFont="1" applyBorder="1" applyAlignment="1">
      <alignment vertical="top"/>
    </xf>
    <xf numFmtId="0" fontId="58" fillId="0" borderId="11" xfId="8" applyFont="1" applyBorder="1" applyAlignment="1">
      <alignment vertical="top"/>
    </xf>
    <xf numFmtId="4" fontId="59" fillId="0" borderId="11" xfId="8" applyNumberFormat="1" applyFont="1" applyBorder="1" applyAlignment="1">
      <alignment vertical="top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30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2" xfId="1" quotePrefix="1" applyBorder="1" applyAlignment="1">
      <alignment horizontal="center" vertical="center"/>
    </xf>
    <xf numFmtId="0" fontId="1" fillId="0" borderId="8" xfId="1" quotePrefix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/>
    </xf>
    <xf numFmtId="3" fontId="1" fillId="0" borderId="9" xfId="1" applyNumberForma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2" xfId="1" quotePrefix="1" applyFont="1" applyBorder="1" applyAlignment="1">
      <alignment horizontal="center" vertical="center"/>
    </xf>
    <xf numFmtId="0" fontId="15" fillId="0" borderId="8" xfId="1" quotePrefix="1" applyFont="1" applyBorder="1" applyAlignment="1">
      <alignment horizontal="center" vertical="center"/>
    </xf>
    <xf numFmtId="3" fontId="15" fillId="0" borderId="4" xfId="1" applyNumberFormat="1" applyFont="1" applyBorder="1" applyAlignment="1">
      <alignment horizontal="center" vertical="center"/>
    </xf>
    <xf numFmtId="3" fontId="15" fillId="0" borderId="9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" fillId="0" borderId="0" xfId="1" applyNumberFormat="1"/>
    <xf numFmtId="0" fontId="1" fillId="0" borderId="0" xfId="1" applyNumberFormat="1" applyAlignment="1">
      <alignment vertical="top"/>
    </xf>
    <xf numFmtId="0" fontId="1" fillId="0" borderId="0" xfId="1" applyNumberFormat="1" applyAlignment="1">
      <alignment wrapText="1"/>
    </xf>
    <xf numFmtId="1" fontId="2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4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top"/>
    </xf>
    <xf numFmtId="4" fontId="2" fillId="0" borderId="0" xfId="1" applyNumberFormat="1" applyFont="1"/>
    <xf numFmtId="171" fontId="1" fillId="0" borderId="0" xfId="1" applyNumberFormat="1"/>
    <xf numFmtId="171" fontId="1" fillId="0" borderId="0" xfId="1" applyNumberFormat="1" applyAlignment="1">
      <alignment vertical="top"/>
    </xf>
    <xf numFmtId="171" fontId="1" fillId="0" borderId="0" xfId="1" applyNumberFormat="1" applyAlignment="1">
      <alignment wrapText="1"/>
    </xf>
    <xf numFmtId="0" fontId="1" fillId="0" borderId="0" xfId="1" applyNumberFormat="1" applyAlignment="1">
      <alignment horizontal="center" vertical="center"/>
    </xf>
    <xf numFmtId="0" fontId="1" fillId="0" borderId="0" xfId="1" applyNumberFormat="1" applyAlignment="1">
      <alignment horizontal="center" vertical="center" wrapText="1"/>
    </xf>
    <xf numFmtId="0" fontId="1" fillId="24" borderId="31" xfId="1" applyNumberFormat="1" applyFont="1" applyFill="1" applyBorder="1" applyAlignment="1">
      <alignment horizontal="center" vertical="center"/>
    </xf>
    <xf numFmtId="0" fontId="1" fillId="24" borderId="32" xfId="1" applyNumberFormat="1" applyFont="1" applyFill="1" applyBorder="1" applyAlignment="1">
      <alignment horizontal="center" vertical="center"/>
    </xf>
    <xf numFmtId="0" fontId="1" fillId="24" borderId="32" xfId="1" applyNumberFormat="1" applyFont="1" applyFill="1" applyBorder="1"/>
    <xf numFmtId="171" fontId="1" fillId="24" borderId="32" xfId="1" applyNumberFormat="1" applyFont="1" applyFill="1" applyBorder="1"/>
    <xf numFmtId="171" fontId="1" fillId="24" borderId="33" xfId="1" applyNumberFormat="1" applyFont="1" applyFill="1" applyBorder="1"/>
    <xf numFmtId="0" fontId="1" fillId="24" borderId="32" xfId="0" applyFont="1" applyFill="1" applyBorder="1" applyAlignment="1">
      <alignment vertical="top" wrapText="1"/>
    </xf>
    <xf numFmtId="0" fontId="1" fillId="24" borderId="32" xfId="0" applyFont="1" applyFill="1" applyBorder="1" applyAlignment="1">
      <alignment horizontal="center" vertical="top"/>
    </xf>
    <xf numFmtId="0" fontId="1" fillId="24" borderId="31" xfId="8" applyNumberFormat="1" applyFont="1" applyFill="1" applyBorder="1" applyAlignment="1">
      <alignment horizontal="center" vertical="center"/>
    </xf>
    <xf numFmtId="0" fontId="1" fillId="24" borderId="32" xfId="8" applyNumberFormat="1" applyFont="1" applyFill="1" applyBorder="1" applyAlignment="1">
      <alignment horizontal="center" vertical="center"/>
    </xf>
    <xf numFmtId="0" fontId="1" fillId="24" borderId="32" xfId="8" applyNumberFormat="1" applyFont="1" applyFill="1" applyBorder="1" applyAlignment="1">
      <alignment vertical="top"/>
    </xf>
    <xf numFmtId="171" fontId="1" fillId="24" borderId="32" xfId="8" applyNumberFormat="1" applyFont="1" applyFill="1" applyBorder="1" applyAlignment="1">
      <alignment vertical="top"/>
    </xf>
    <xf numFmtId="171" fontId="1" fillId="24" borderId="33" xfId="8" applyNumberFormat="1" applyFont="1" applyFill="1" applyBorder="1" applyAlignment="1">
      <alignment vertical="top"/>
    </xf>
    <xf numFmtId="0" fontId="1" fillId="24" borderId="34" xfId="1" applyNumberFormat="1" applyFont="1" applyFill="1" applyBorder="1" applyAlignment="1">
      <alignment horizontal="center" vertical="center"/>
    </xf>
    <xf numFmtId="0" fontId="1" fillId="24" borderId="35" xfId="1" applyNumberFormat="1" applyFont="1" applyFill="1" applyBorder="1" applyAlignment="1">
      <alignment horizontal="center" vertical="center"/>
    </xf>
    <xf numFmtId="0" fontId="1" fillId="24" borderId="35" xfId="1" applyNumberFormat="1" applyFont="1" applyFill="1" applyBorder="1"/>
    <xf numFmtId="0" fontId="1" fillId="24" borderId="35" xfId="1" applyFont="1" applyFill="1" applyBorder="1" applyAlignment="1">
      <alignment vertical="top" wrapText="1"/>
    </xf>
    <xf numFmtId="0" fontId="1" fillId="24" borderId="35" xfId="1" applyFont="1" applyFill="1" applyBorder="1" applyAlignment="1">
      <alignment horizontal="center" vertical="top"/>
    </xf>
    <xf numFmtId="4" fontId="1" fillId="24" borderId="35" xfId="1" applyNumberFormat="1" applyFont="1" applyFill="1" applyBorder="1" applyAlignment="1">
      <alignment vertical="top"/>
    </xf>
    <xf numFmtId="171" fontId="1" fillId="24" borderId="35" xfId="1" applyNumberFormat="1" applyFont="1" applyFill="1" applyBorder="1"/>
    <xf numFmtId="171" fontId="1" fillId="24" borderId="36" xfId="1" applyNumberFormat="1" applyFont="1" applyFill="1" applyBorder="1"/>
    <xf numFmtId="4" fontId="1" fillId="24" borderId="32" xfId="1" applyNumberFormat="1" applyFont="1" applyFill="1" applyBorder="1" applyAlignment="1">
      <alignment vertical="top"/>
    </xf>
    <xf numFmtId="4" fontId="1" fillId="24" borderId="32" xfId="8" applyNumberFormat="1" applyFont="1" applyFill="1" applyBorder="1" applyAlignment="1">
      <alignment vertical="top"/>
    </xf>
    <xf numFmtId="0" fontId="1" fillId="0" borderId="0" xfId="1" applyBorder="1" applyAlignment="1">
      <alignment horizontal="left" vertical="center"/>
    </xf>
    <xf numFmtId="0" fontId="1" fillId="0" borderId="0" xfId="1" applyBorder="1" applyAlignment="1">
      <alignment horizontal="right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right" vertical="center" wrapText="1"/>
    </xf>
    <xf numFmtId="49" fontId="2" fillId="0" borderId="0" xfId="1" applyNumberFormat="1" applyFont="1" applyBorder="1" applyAlignment="1">
      <alignment horizontal="left" vertical="center"/>
    </xf>
    <xf numFmtId="0" fontId="1" fillId="0" borderId="0" xfId="1" applyBorder="1" applyAlignment="1">
      <alignment horizontal="right" vertical="center" wrapText="1"/>
    </xf>
    <xf numFmtId="49" fontId="1" fillId="0" borderId="0" xfId="1" applyNumberFormat="1" applyBorder="1" applyAlignment="1">
      <alignment horizontal="left" vertical="center"/>
    </xf>
    <xf numFmtId="49" fontId="2" fillId="0" borderId="0" xfId="1" quotePrefix="1" applyNumberFormat="1" applyFont="1" applyBorder="1" applyAlignment="1">
      <alignment horizontal="left" vertical="center"/>
    </xf>
    <xf numFmtId="0" fontId="13" fillId="0" borderId="0" xfId="1" applyFont="1" applyBorder="1" applyAlignment="1">
      <alignment horizontal="right" vertical="center" wrapText="1"/>
    </xf>
    <xf numFmtId="49" fontId="13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49" fontId="2" fillId="0" borderId="0" xfId="1" applyNumberFormat="1" applyFont="1" applyBorder="1" applyAlignment="1">
      <alignment horizontal="right" vertical="center"/>
    </xf>
    <xf numFmtId="49" fontId="1" fillId="24" borderId="37" xfId="0" applyNumberFormat="1" applyFont="1" applyFill="1" applyBorder="1" applyAlignment="1">
      <alignment horizontal="right" vertical="center"/>
    </xf>
    <xf numFmtId="49" fontId="1" fillId="24" borderId="38" xfId="0" quotePrefix="1" applyNumberFormat="1" applyFont="1" applyFill="1" applyBorder="1" applyAlignment="1">
      <alignment horizontal="left" vertical="center"/>
    </xf>
    <xf numFmtId="49" fontId="1" fillId="24" borderId="37" xfId="1" applyNumberFormat="1" applyFont="1" applyFill="1" applyBorder="1" applyAlignment="1">
      <alignment horizontal="right" vertical="center" wrapText="1"/>
    </xf>
    <xf numFmtId="49" fontId="1" fillId="24" borderId="37" xfId="8" applyNumberFormat="1" applyFont="1" applyFill="1" applyBorder="1" applyAlignment="1">
      <alignment horizontal="right" vertical="center" wrapText="1"/>
    </xf>
    <xf numFmtId="0" fontId="1" fillId="24" borderId="39" xfId="1" applyFont="1" applyFill="1" applyBorder="1" applyAlignment="1">
      <alignment horizontal="right" vertical="center" wrapText="1"/>
    </xf>
    <xf numFmtId="49" fontId="1" fillId="24" borderId="40" xfId="1" applyNumberFormat="1" applyFont="1" applyFill="1" applyBorder="1" applyAlignment="1">
      <alignment horizontal="left" vertical="center"/>
    </xf>
    <xf numFmtId="0" fontId="1" fillId="24" borderId="32" xfId="0" quotePrefix="1" applyNumberFormat="1" applyFont="1" applyFill="1" applyBorder="1" applyAlignment="1">
      <alignment horizontal="center" vertical="center"/>
    </xf>
    <xf numFmtId="1" fontId="1" fillId="24" borderId="35" xfId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Alignment="1">
      <alignment horizontal="center" vertical="center"/>
    </xf>
    <xf numFmtId="1" fontId="13" fillId="0" borderId="0" xfId="1" applyNumberFormat="1" applyFont="1" applyAlignment="1">
      <alignment horizontal="center" vertical="center"/>
    </xf>
  </cellXfs>
  <cellStyles count="217">
    <cellStyle name="20 % – Zvýraznění1" xfId="107" xr:uid="{00000000-0005-0000-0000-000000000000}"/>
    <cellStyle name="20 % – Zvýraznění1 2" xfId="9" xr:uid="{00000000-0005-0000-0000-000001000000}"/>
    <cellStyle name="20 % – Zvýraznění1 3" xfId="10" xr:uid="{00000000-0005-0000-0000-000002000000}"/>
    <cellStyle name="20 % – Zvýraznění2" xfId="108" xr:uid="{00000000-0005-0000-0000-000003000000}"/>
    <cellStyle name="20 % – Zvýraznění2 2" xfId="11" xr:uid="{00000000-0005-0000-0000-000004000000}"/>
    <cellStyle name="20 % – Zvýraznění2 3" xfId="12" xr:uid="{00000000-0005-0000-0000-000005000000}"/>
    <cellStyle name="20 % – Zvýraznění3" xfId="109" xr:uid="{00000000-0005-0000-0000-000006000000}"/>
    <cellStyle name="20 % – Zvýraznění3 2" xfId="13" xr:uid="{00000000-0005-0000-0000-000007000000}"/>
    <cellStyle name="20 % – Zvýraznění3 3" xfId="14" xr:uid="{00000000-0005-0000-0000-000008000000}"/>
    <cellStyle name="20 % – Zvýraznění4" xfId="110" xr:uid="{00000000-0005-0000-0000-000009000000}"/>
    <cellStyle name="20 % – Zvýraznění4 2" xfId="15" xr:uid="{00000000-0005-0000-0000-00000A000000}"/>
    <cellStyle name="20 % – Zvýraznění4 3" xfId="16" xr:uid="{00000000-0005-0000-0000-00000B000000}"/>
    <cellStyle name="20 % – Zvýraznění5" xfId="111" xr:uid="{00000000-0005-0000-0000-00000C000000}"/>
    <cellStyle name="20 % – Zvýraznění5 2" xfId="17" xr:uid="{00000000-0005-0000-0000-00000D000000}"/>
    <cellStyle name="20 % – Zvýraznění5 3" xfId="18" xr:uid="{00000000-0005-0000-0000-00000E000000}"/>
    <cellStyle name="20 % – Zvýraznění6" xfId="112" xr:uid="{00000000-0005-0000-0000-00000F000000}"/>
    <cellStyle name="20 % – Zvýraznění6 2" xfId="19" xr:uid="{00000000-0005-0000-0000-000010000000}"/>
    <cellStyle name="20 % – Zvýraznění6 3" xfId="20" xr:uid="{00000000-0005-0000-0000-000011000000}"/>
    <cellStyle name="20 % - zvýraznenie1 2" xfId="21" xr:uid="{00000000-0005-0000-0000-000012000000}"/>
    <cellStyle name="20 % - zvýraznenie2 2" xfId="22" xr:uid="{00000000-0005-0000-0000-000013000000}"/>
    <cellStyle name="20 % - zvýraznenie3 2" xfId="23" xr:uid="{00000000-0005-0000-0000-000014000000}"/>
    <cellStyle name="20 % - zvýraznenie4 2" xfId="24" xr:uid="{00000000-0005-0000-0000-000015000000}"/>
    <cellStyle name="20 % - zvýraznenie5 2" xfId="25" xr:uid="{00000000-0005-0000-0000-000016000000}"/>
    <cellStyle name="20 % - zvýraznenie6 2" xfId="26" xr:uid="{00000000-0005-0000-0000-000017000000}"/>
    <cellStyle name="40 % – Zvýraznění1" xfId="113" xr:uid="{00000000-0005-0000-0000-000018000000}"/>
    <cellStyle name="40 % – Zvýraznění1 2" xfId="27" xr:uid="{00000000-0005-0000-0000-000019000000}"/>
    <cellStyle name="40 % – Zvýraznění1 3" xfId="28" xr:uid="{00000000-0005-0000-0000-00001A000000}"/>
    <cellStyle name="40 % – Zvýraznění2" xfId="114" xr:uid="{00000000-0005-0000-0000-00001B000000}"/>
    <cellStyle name="40 % – Zvýraznění2 2" xfId="29" xr:uid="{00000000-0005-0000-0000-00001C000000}"/>
    <cellStyle name="40 % – Zvýraznění2 3" xfId="30" xr:uid="{00000000-0005-0000-0000-00001D000000}"/>
    <cellStyle name="40 % – Zvýraznění3" xfId="115" xr:uid="{00000000-0005-0000-0000-00001E000000}"/>
    <cellStyle name="40 % – Zvýraznění3 2" xfId="31" xr:uid="{00000000-0005-0000-0000-00001F000000}"/>
    <cellStyle name="40 % – Zvýraznění3 3" xfId="32" xr:uid="{00000000-0005-0000-0000-000020000000}"/>
    <cellStyle name="40 % – Zvýraznění4" xfId="116" xr:uid="{00000000-0005-0000-0000-000021000000}"/>
    <cellStyle name="40 % – Zvýraznění4 2" xfId="33" xr:uid="{00000000-0005-0000-0000-000022000000}"/>
    <cellStyle name="40 % – Zvýraznění4 3" xfId="34" xr:uid="{00000000-0005-0000-0000-000023000000}"/>
    <cellStyle name="40 % – Zvýraznění5" xfId="117" xr:uid="{00000000-0005-0000-0000-000024000000}"/>
    <cellStyle name="40 % – Zvýraznění5 2" xfId="35" xr:uid="{00000000-0005-0000-0000-000025000000}"/>
    <cellStyle name="40 % – Zvýraznění5 3" xfId="36" xr:uid="{00000000-0005-0000-0000-000026000000}"/>
    <cellStyle name="40 % – Zvýraznění6" xfId="118" xr:uid="{00000000-0005-0000-0000-000027000000}"/>
    <cellStyle name="40 % – Zvýraznění6 2" xfId="37" xr:uid="{00000000-0005-0000-0000-000028000000}"/>
    <cellStyle name="40 % – Zvýraznění6 3" xfId="38" xr:uid="{00000000-0005-0000-0000-000029000000}"/>
    <cellStyle name="40 % - zvýraznenie1 2" xfId="39" xr:uid="{00000000-0005-0000-0000-00002A000000}"/>
    <cellStyle name="40 % - zvýraznenie2 2" xfId="40" xr:uid="{00000000-0005-0000-0000-00002B000000}"/>
    <cellStyle name="40 % - zvýraznenie3 2" xfId="41" xr:uid="{00000000-0005-0000-0000-00002C000000}"/>
    <cellStyle name="40 % - zvýraznenie4 2" xfId="42" xr:uid="{00000000-0005-0000-0000-00002D000000}"/>
    <cellStyle name="40 % - zvýraznenie5 2" xfId="43" xr:uid="{00000000-0005-0000-0000-00002E000000}"/>
    <cellStyle name="40 % - zvýraznenie6 2" xfId="44" xr:uid="{00000000-0005-0000-0000-00002F000000}"/>
    <cellStyle name="60 % – Zvýraznění1" xfId="119" xr:uid="{00000000-0005-0000-0000-000030000000}"/>
    <cellStyle name="60 % – Zvýraznění2" xfId="120" xr:uid="{00000000-0005-0000-0000-000031000000}"/>
    <cellStyle name="60 % – Zvýraznění3" xfId="121" xr:uid="{00000000-0005-0000-0000-000032000000}"/>
    <cellStyle name="60 % – Zvýraznění4" xfId="122" xr:uid="{00000000-0005-0000-0000-000033000000}"/>
    <cellStyle name="60 % – Zvýraznění5" xfId="123" xr:uid="{00000000-0005-0000-0000-000034000000}"/>
    <cellStyle name="60 % – Zvýraznění6" xfId="124" xr:uid="{00000000-0005-0000-0000-000035000000}"/>
    <cellStyle name="60 % - zvýraznenie1 2" xfId="45" xr:uid="{00000000-0005-0000-0000-000036000000}"/>
    <cellStyle name="60 % - zvýraznenie2 2" xfId="46" xr:uid="{00000000-0005-0000-0000-000037000000}"/>
    <cellStyle name="60 % - zvýraznenie3 2" xfId="47" xr:uid="{00000000-0005-0000-0000-000038000000}"/>
    <cellStyle name="60 % - zvýraznenie4 2" xfId="48" xr:uid="{00000000-0005-0000-0000-000039000000}"/>
    <cellStyle name="60 % - zvýraznenie5 2" xfId="49" xr:uid="{00000000-0005-0000-0000-00003A000000}"/>
    <cellStyle name="60 % - zvýraznenie6 2" xfId="50" xr:uid="{00000000-0005-0000-0000-00003B000000}"/>
    <cellStyle name="Celkem" xfId="125" xr:uid="{00000000-0005-0000-0000-00003C000000}"/>
    <cellStyle name="Čiarka 2" xfId="51" xr:uid="{00000000-0005-0000-0000-00003D000000}"/>
    <cellStyle name="Čiarka 2 2" xfId="126" xr:uid="{00000000-0005-0000-0000-00003E000000}"/>
    <cellStyle name="Čiarka 2_SO objekty" xfId="127" xr:uid="{00000000-0005-0000-0000-00003F000000}"/>
    <cellStyle name="Čiarka 3" xfId="52" xr:uid="{00000000-0005-0000-0000-000040000000}"/>
    <cellStyle name="Čiarka 3 2" xfId="187" xr:uid="{00000000-0005-0000-0000-000041000000}"/>
    <cellStyle name="Čiarka 4" xfId="53" xr:uid="{00000000-0005-0000-0000-000042000000}"/>
    <cellStyle name="čiarky 4" xfId="54" xr:uid="{00000000-0005-0000-0000-000043000000}"/>
    <cellStyle name="čiarky 4 2" xfId="188" xr:uid="{00000000-0005-0000-0000-000044000000}"/>
    <cellStyle name="čiarky_670" xfId="55" xr:uid="{00000000-0005-0000-0000-000045000000}"/>
    <cellStyle name="Dobrá 2" xfId="56" xr:uid="{00000000-0005-0000-0000-000046000000}"/>
    <cellStyle name="Chybně" xfId="128" xr:uid="{00000000-0005-0000-0000-000047000000}"/>
    <cellStyle name="Kontrolná bunka 2" xfId="57" xr:uid="{00000000-0005-0000-0000-000048000000}"/>
    <cellStyle name="Kontrolní buňka" xfId="129" xr:uid="{00000000-0005-0000-0000-000049000000}"/>
    <cellStyle name="Mena 10" xfId="130" xr:uid="{00000000-0005-0000-0000-00004A000000}"/>
    <cellStyle name="Mena 11" xfId="131" xr:uid="{00000000-0005-0000-0000-00004B000000}"/>
    <cellStyle name="Mena 12" xfId="132" xr:uid="{00000000-0005-0000-0000-00004C000000}"/>
    <cellStyle name="Mena 13" xfId="133" xr:uid="{00000000-0005-0000-0000-00004D000000}"/>
    <cellStyle name="Mena 14" xfId="134" xr:uid="{00000000-0005-0000-0000-00004E000000}"/>
    <cellStyle name="Mena 15" xfId="135" xr:uid="{00000000-0005-0000-0000-00004F000000}"/>
    <cellStyle name="Mena 16" xfId="136" xr:uid="{00000000-0005-0000-0000-000050000000}"/>
    <cellStyle name="Mena 17" xfId="137" xr:uid="{00000000-0005-0000-0000-000051000000}"/>
    <cellStyle name="Mena 18" xfId="138" xr:uid="{00000000-0005-0000-0000-000052000000}"/>
    <cellStyle name="Mena 19" xfId="139" xr:uid="{00000000-0005-0000-0000-000053000000}"/>
    <cellStyle name="Mena 2" xfId="140" xr:uid="{00000000-0005-0000-0000-000054000000}"/>
    <cellStyle name="Mena 20" xfId="141" xr:uid="{00000000-0005-0000-0000-000055000000}"/>
    <cellStyle name="Mena 21" xfId="142" xr:uid="{00000000-0005-0000-0000-000056000000}"/>
    <cellStyle name="Mena 22" xfId="143" xr:uid="{00000000-0005-0000-0000-000057000000}"/>
    <cellStyle name="Mena 23" xfId="144" xr:uid="{00000000-0005-0000-0000-000058000000}"/>
    <cellStyle name="Mena 24" xfId="145" xr:uid="{00000000-0005-0000-0000-000059000000}"/>
    <cellStyle name="Mena 3" xfId="146" xr:uid="{00000000-0005-0000-0000-00005A000000}"/>
    <cellStyle name="Mena 4" xfId="147" xr:uid="{00000000-0005-0000-0000-00005B000000}"/>
    <cellStyle name="Mena 5" xfId="148" xr:uid="{00000000-0005-0000-0000-00005C000000}"/>
    <cellStyle name="Mena 6" xfId="149" xr:uid="{00000000-0005-0000-0000-00005D000000}"/>
    <cellStyle name="Mena 7" xfId="150" xr:uid="{00000000-0005-0000-0000-00005E000000}"/>
    <cellStyle name="Mena 8" xfId="151" xr:uid="{00000000-0005-0000-0000-00005F000000}"/>
    <cellStyle name="Mena 9" xfId="152" xr:uid="{00000000-0005-0000-0000-000060000000}"/>
    <cellStyle name="Nadpis 1 2" xfId="58" xr:uid="{00000000-0005-0000-0000-000061000000}"/>
    <cellStyle name="Nadpis 2 2" xfId="59" xr:uid="{00000000-0005-0000-0000-000062000000}"/>
    <cellStyle name="Nadpis 3 2" xfId="60" xr:uid="{00000000-0005-0000-0000-000063000000}"/>
    <cellStyle name="Nadpis 4 2" xfId="61" xr:uid="{00000000-0005-0000-0000-000064000000}"/>
    <cellStyle name="Název" xfId="153" xr:uid="{00000000-0005-0000-0000-000065000000}"/>
    <cellStyle name="Neutrálna 2" xfId="62" xr:uid="{00000000-0005-0000-0000-000066000000}"/>
    <cellStyle name="Neutrální" xfId="154" xr:uid="{00000000-0005-0000-0000-000067000000}"/>
    <cellStyle name="Normal_033-00, 034-00" xfId="63" xr:uid="{00000000-0005-0000-0000-000068000000}"/>
    <cellStyle name="Normálna" xfId="0" builtinId="0"/>
    <cellStyle name="Normálna 2" xfId="1" xr:uid="{00000000-0005-0000-0000-00006A000000}"/>
    <cellStyle name="Normálna 2 2" xfId="7" xr:uid="{00000000-0005-0000-0000-00006B000000}"/>
    <cellStyle name="Normálna 2 3" xfId="189" xr:uid="{00000000-0005-0000-0000-00006C000000}"/>
    <cellStyle name="Normálna 3" xfId="64" xr:uid="{00000000-0005-0000-0000-00006D000000}"/>
    <cellStyle name="Normálna 3 10" xfId="155" xr:uid="{00000000-0005-0000-0000-00006E000000}"/>
    <cellStyle name="Normálna 3 2" xfId="156" xr:uid="{00000000-0005-0000-0000-00006F000000}"/>
    <cellStyle name="Normálna 3 2 2" xfId="157" xr:uid="{00000000-0005-0000-0000-000070000000}"/>
    <cellStyle name="Normálna 3 2_SO objekty" xfId="158" xr:uid="{00000000-0005-0000-0000-000071000000}"/>
    <cellStyle name="Normálna 3 3" xfId="159" xr:uid="{00000000-0005-0000-0000-000072000000}"/>
    <cellStyle name="Normálna 3 4" xfId="160" xr:uid="{00000000-0005-0000-0000-000073000000}"/>
    <cellStyle name="Normálna 3 5" xfId="161" xr:uid="{00000000-0005-0000-0000-000074000000}"/>
    <cellStyle name="Normálna 3 6" xfId="162" xr:uid="{00000000-0005-0000-0000-000075000000}"/>
    <cellStyle name="Normálna 3 7" xfId="163" xr:uid="{00000000-0005-0000-0000-000076000000}"/>
    <cellStyle name="Normálna 3 8" xfId="164" xr:uid="{00000000-0005-0000-0000-000077000000}"/>
    <cellStyle name="Normálna 3 9" xfId="165" xr:uid="{00000000-0005-0000-0000-000078000000}"/>
    <cellStyle name="Normálna 3_001 - Rekapitulácia objektov st" xfId="166" xr:uid="{00000000-0005-0000-0000-000079000000}"/>
    <cellStyle name="Normálna 4" xfId="6" xr:uid="{00000000-0005-0000-0000-00007A000000}"/>
    <cellStyle name="Normálna 5" xfId="167" xr:uid="{00000000-0005-0000-0000-00007B000000}"/>
    <cellStyle name="Normálna 5 2" xfId="168" xr:uid="{00000000-0005-0000-0000-00007C000000}"/>
    <cellStyle name="Normálna 6" xfId="106" xr:uid="{00000000-0005-0000-0000-00007D000000}"/>
    <cellStyle name="Normálna 7" xfId="186" xr:uid="{00000000-0005-0000-0000-00007E000000}"/>
    <cellStyle name="normálne 10" xfId="2" xr:uid="{00000000-0005-0000-0000-00007F000000}"/>
    <cellStyle name="normálne 10 2" xfId="190" xr:uid="{00000000-0005-0000-0000-000080000000}"/>
    <cellStyle name="normálne 11" xfId="65" xr:uid="{00000000-0005-0000-0000-000081000000}"/>
    <cellStyle name="normálne 12" xfId="169" xr:uid="{00000000-0005-0000-0000-000082000000}"/>
    <cellStyle name="normálne 13" xfId="170" xr:uid="{00000000-0005-0000-0000-000083000000}"/>
    <cellStyle name="normálne 14" xfId="66" xr:uid="{00000000-0005-0000-0000-000084000000}"/>
    <cellStyle name="normálne 14 2" xfId="191" xr:uid="{00000000-0005-0000-0000-000085000000}"/>
    <cellStyle name="normálne 15" xfId="67" xr:uid="{00000000-0005-0000-0000-000086000000}"/>
    <cellStyle name="normálne 15 2" xfId="192" xr:uid="{00000000-0005-0000-0000-000087000000}"/>
    <cellStyle name="normálne 2" xfId="68" xr:uid="{00000000-0005-0000-0000-000088000000}"/>
    <cellStyle name="normálne 2 2" xfId="69" xr:uid="{00000000-0005-0000-0000-000089000000}"/>
    <cellStyle name="normálne 2 2 2" xfId="3" xr:uid="{00000000-0005-0000-0000-00008A000000}"/>
    <cellStyle name="normálne 2 2 2 2" xfId="4" xr:uid="{00000000-0005-0000-0000-00008B000000}"/>
    <cellStyle name="normálne 2 2 2 2 2" xfId="193" xr:uid="{00000000-0005-0000-0000-00008C000000}"/>
    <cellStyle name="normálne 2 2 2 3" xfId="194" xr:uid="{00000000-0005-0000-0000-00008D000000}"/>
    <cellStyle name="normálne 2 2 3" xfId="5" xr:uid="{00000000-0005-0000-0000-00008E000000}"/>
    <cellStyle name="normálne 2 2 3 2" xfId="195" xr:uid="{00000000-0005-0000-0000-00008F000000}"/>
    <cellStyle name="normálne 2 2 4" xfId="196" xr:uid="{00000000-0005-0000-0000-000090000000}"/>
    <cellStyle name="normálne 2 3" xfId="197" xr:uid="{00000000-0005-0000-0000-000091000000}"/>
    <cellStyle name="normálne 2_001 - Rekapitulácia objektov st" xfId="171" xr:uid="{00000000-0005-0000-0000-000092000000}"/>
    <cellStyle name="normálne 3" xfId="70" xr:uid="{00000000-0005-0000-0000-000093000000}"/>
    <cellStyle name="normálne 3 2" xfId="198" xr:uid="{00000000-0005-0000-0000-000094000000}"/>
    <cellStyle name="normálne 31" xfId="71" xr:uid="{00000000-0005-0000-0000-000095000000}"/>
    <cellStyle name="normálne 31 2" xfId="199" xr:uid="{00000000-0005-0000-0000-000096000000}"/>
    <cellStyle name="normálne 4" xfId="72" xr:uid="{00000000-0005-0000-0000-000097000000}"/>
    <cellStyle name="normálne 4 2" xfId="200" xr:uid="{00000000-0005-0000-0000-000098000000}"/>
    <cellStyle name="normálne 5" xfId="73" xr:uid="{00000000-0005-0000-0000-000099000000}"/>
    <cellStyle name="normálne 5 2" xfId="201" xr:uid="{00000000-0005-0000-0000-00009A000000}"/>
    <cellStyle name="normálne 6" xfId="74" xr:uid="{00000000-0005-0000-0000-00009B000000}"/>
    <cellStyle name="normálne 6 2" xfId="202" xr:uid="{00000000-0005-0000-0000-00009C000000}"/>
    <cellStyle name="normálne 7" xfId="75" xr:uid="{00000000-0005-0000-0000-00009D000000}"/>
    <cellStyle name="normálne 7 2" xfId="203" xr:uid="{00000000-0005-0000-0000-00009E000000}"/>
    <cellStyle name="normálne 8" xfId="76" xr:uid="{00000000-0005-0000-0000-00009F000000}"/>
    <cellStyle name="normálne 8 2" xfId="204" xr:uid="{00000000-0005-0000-0000-0000A0000000}"/>
    <cellStyle name="normálne 9" xfId="77" xr:uid="{00000000-0005-0000-0000-0000A1000000}"/>
    <cellStyle name="normálne 9 2" xfId="205" xr:uid="{00000000-0005-0000-0000-0000A2000000}"/>
    <cellStyle name="normálne_006_DSN_oprava_ucs12_012002-upr." xfId="78" xr:uid="{00000000-0005-0000-0000-0000A3000000}"/>
    <cellStyle name="normálne_popisovnik_ HUBOVA_13.09.07" xfId="216" xr:uid="{00000000-0005-0000-0000-0000A4000000}"/>
    <cellStyle name="normální 2" xfId="8" xr:uid="{00000000-0005-0000-0000-0000A5000000}"/>
    <cellStyle name="normální 4" xfId="172" xr:uid="{00000000-0005-0000-0000-0000A6000000}"/>
    <cellStyle name="normální_Database.T" xfId="173" xr:uid="{00000000-0005-0000-0000-0000A7000000}"/>
    <cellStyle name="Poznámka 2" xfId="79" xr:uid="{00000000-0005-0000-0000-0000A8000000}"/>
    <cellStyle name="Poznámka 2 2" xfId="80" xr:uid="{00000000-0005-0000-0000-0000A9000000}"/>
    <cellStyle name="Poznámka 2 2 2" xfId="206" xr:uid="{00000000-0005-0000-0000-0000AA000000}"/>
    <cellStyle name="Poznámka 2 3" xfId="81" xr:uid="{00000000-0005-0000-0000-0000AB000000}"/>
    <cellStyle name="Poznámka 2 3 2" xfId="82" xr:uid="{00000000-0005-0000-0000-0000AC000000}"/>
    <cellStyle name="Poznámka 2 3 2 2" xfId="207" xr:uid="{00000000-0005-0000-0000-0000AD000000}"/>
    <cellStyle name="Poznámka 2 3 3" xfId="83" xr:uid="{00000000-0005-0000-0000-0000AE000000}"/>
    <cellStyle name="Poznámka 2 3 3 2" xfId="208" xr:uid="{00000000-0005-0000-0000-0000AF000000}"/>
    <cellStyle name="Poznámka 2 3 4" xfId="209" xr:uid="{00000000-0005-0000-0000-0000B0000000}"/>
    <cellStyle name="Poznámka 2 4" xfId="174" xr:uid="{00000000-0005-0000-0000-0000B1000000}"/>
    <cellStyle name="Poznámka 3" xfId="84" xr:uid="{00000000-0005-0000-0000-0000B2000000}"/>
    <cellStyle name="Poznámka 3 2" xfId="210" xr:uid="{00000000-0005-0000-0000-0000B3000000}"/>
    <cellStyle name="Poznámka 4" xfId="85" xr:uid="{00000000-0005-0000-0000-0000B4000000}"/>
    <cellStyle name="Poznámka 4 2" xfId="211" xr:uid="{00000000-0005-0000-0000-0000B5000000}"/>
    <cellStyle name="Poznámka 5" xfId="86" xr:uid="{00000000-0005-0000-0000-0000B6000000}"/>
    <cellStyle name="Poznámka 5 2" xfId="87" xr:uid="{00000000-0005-0000-0000-0000B7000000}"/>
    <cellStyle name="Poznámka 5 2 2" xfId="212" xr:uid="{00000000-0005-0000-0000-0000B8000000}"/>
    <cellStyle name="Poznámka 5 3" xfId="88" xr:uid="{00000000-0005-0000-0000-0000B9000000}"/>
    <cellStyle name="Poznámka 5 3 2" xfId="213" xr:uid="{00000000-0005-0000-0000-0000BA000000}"/>
    <cellStyle name="Poznámka 5 4" xfId="214" xr:uid="{00000000-0005-0000-0000-0000BB000000}"/>
    <cellStyle name="Poznámka 6" xfId="89" xr:uid="{00000000-0005-0000-0000-0000BC000000}"/>
    <cellStyle name="Poznámka 6 2" xfId="215" xr:uid="{00000000-0005-0000-0000-0000BD000000}"/>
    <cellStyle name="Prepojená bunka 2" xfId="90" xr:uid="{00000000-0005-0000-0000-0000BE000000}"/>
    <cellStyle name="Propojená buňka" xfId="175" xr:uid="{00000000-0005-0000-0000-0000BF000000}"/>
    <cellStyle name="Spolu 2" xfId="91" xr:uid="{00000000-0005-0000-0000-0000C0000000}"/>
    <cellStyle name="Správně" xfId="176" xr:uid="{00000000-0005-0000-0000-0000C1000000}"/>
    <cellStyle name="Styl 1" xfId="177" xr:uid="{00000000-0005-0000-0000-0000C2000000}"/>
    <cellStyle name="Štýl 1" xfId="92" xr:uid="{00000000-0005-0000-0000-0000C3000000}"/>
    <cellStyle name="Text upozornění" xfId="178" xr:uid="{00000000-0005-0000-0000-0000C4000000}"/>
    <cellStyle name="Text upozornenia 2" xfId="93" xr:uid="{00000000-0005-0000-0000-0000C5000000}"/>
    <cellStyle name="Titul 2" xfId="94" xr:uid="{00000000-0005-0000-0000-0000C6000000}"/>
    <cellStyle name="Vstup 2" xfId="95" xr:uid="{00000000-0005-0000-0000-0000C7000000}"/>
    <cellStyle name="Výpočet 2" xfId="96" xr:uid="{00000000-0005-0000-0000-0000C8000000}"/>
    <cellStyle name="Výstup 2" xfId="97" xr:uid="{00000000-0005-0000-0000-0000C9000000}"/>
    <cellStyle name="Vysvětlující text" xfId="179" xr:uid="{00000000-0005-0000-0000-0000CA000000}"/>
    <cellStyle name="Vysvetľujúci text 2" xfId="98" xr:uid="{00000000-0005-0000-0000-0000CB000000}"/>
    <cellStyle name="Zlá 2" xfId="99" xr:uid="{00000000-0005-0000-0000-0000CC000000}"/>
    <cellStyle name="Zvýraznění 1" xfId="180" xr:uid="{00000000-0005-0000-0000-0000CD000000}"/>
    <cellStyle name="Zvýraznění 2" xfId="181" xr:uid="{00000000-0005-0000-0000-0000CE000000}"/>
    <cellStyle name="Zvýraznění 3" xfId="182" xr:uid="{00000000-0005-0000-0000-0000CF000000}"/>
    <cellStyle name="Zvýraznění 4" xfId="183" xr:uid="{00000000-0005-0000-0000-0000D0000000}"/>
    <cellStyle name="Zvýraznění 5" xfId="184" xr:uid="{00000000-0005-0000-0000-0000D1000000}"/>
    <cellStyle name="Zvýraznění 6" xfId="185" xr:uid="{00000000-0005-0000-0000-0000D2000000}"/>
    <cellStyle name="Zvýraznenie1 2" xfId="100" xr:uid="{00000000-0005-0000-0000-0000D3000000}"/>
    <cellStyle name="Zvýraznenie2 2" xfId="101" xr:uid="{00000000-0005-0000-0000-0000D4000000}"/>
    <cellStyle name="Zvýraznenie3 2" xfId="102" xr:uid="{00000000-0005-0000-0000-0000D5000000}"/>
    <cellStyle name="Zvýraznenie4 2" xfId="103" xr:uid="{00000000-0005-0000-0000-0000D6000000}"/>
    <cellStyle name="Zvýraznenie5 2" xfId="104" xr:uid="{00000000-0005-0000-0000-0000D7000000}"/>
    <cellStyle name="Zvýraznenie6 2" xfId="105" xr:uid="{00000000-0005-0000-0000-0000D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08_THU_BA-NZ-HN-Zvolen\DVZ\HOTOVE\pokussssssssssssss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hrnny_list"/>
      <sheetName val="Informacia"/>
      <sheetName val="Objekty_UCS_01"/>
      <sheetName val="Podla_hlav_a_Kontrola"/>
      <sheetName val="Rek_UCS_01"/>
      <sheetName val="UCS_01"/>
    </sheetNames>
    <sheetDataSet>
      <sheetData sheetId="0" refreshError="1">
        <row r="61">
          <cell r="O6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4D75F-CBA2-40B3-8C74-CEB93FD475BD}">
  <sheetPr codeName="Hárok1"/>
  <dimension ref="A1:K407"/>
  <sheetViews>
    <sheetView tabSelected="1" zoomScaleNormal="100" workbookViewId="0">
      <pane ySplit="4" topLeftCell="A5" activePane="bottomLeft" state="frozen"/>
      <selection pane="bottomLeft" activeCell="E32" sqref="E32"/>
    </sheetView>
  </sheetViews>
  <sheetFormatPr defaultRowHeight="13.5" customHeight="1"/>
  <cols>
    <col min="1" max="1" width="3.109375" style="2" customWidth="1"/>
    <col min="2" max="2" width="10.6640625" style="207" customWidth="1"/>
    <col min="3" max="3" width="9.6640625" style="207" customWidth="1"/>
    <col min="4" max="4" width="11.6640625" style="207" customWidth="1"/>
    <col min="5" max="5" width="51" style="207" customWidth="1"/>
    <col min="6" max="6" width="12" style="209" customWidth="1"/>
    <col min="7" max="7" width="4.6640625" style="208" customWidth="1"/>
    <col min="8" max="8" width="11.6640625" style="10" bestFit="1" customWidth="1"/>
    <col min="9" max="9" width="18" style="186" customWidth="1"/>
    <col min="10" max="254" width="8.88671875" style="186"/>
    <col min="255" max="255" width="3.109375" style="186" customWidth="1"/>
    <col min="256" max="256" width="10.6640625" style="186" customWidth="1"/>
    <col min="257" max="257" width="9.6640625" style="186" customWidth="1"/>
    <col min="258" max="258" width="11.6640625" style="186" customWidth="1"/>
    <col min="259" max="259" width="51" style="186" customWidth="1"/>
    <col min="260" max="260" width="9.44140625" style="186" customWidth="1"/>
    <col min="261" max="261" width="4.6640625" style="186" customWidth="1"/>
    <col min="262" max="264" width="10.6640625" style="186" customWidth="1"/>
    <col min="265" max="265" width="13.5546875" style="186" customWidth="1"/>
    <col min="266" max="510" width="8.88671875" style="186"/>
    <col min="511" max="511" width="3.109375" style="186" customWidth="1"/>
    <col min="512" max="512" width="10.6640625" style="186" customWidth="1"/>
    <col min="513" max="513" width="9.6640625" style="186" customWidth="1"/>
    <col min="514" max="514" width="11.6640625" style="186" customWidth="1"/>
    <col min="515" max="515" width="51" style="186" customWidth="1"/>
    <col min="516" max="516" width="9.44140625" style="186" customWidth="1"/>
    <col min="517" max="517" width="4.6640625" style="186" customWidth="1"/>
    <col min="518" max="520" width="10.6640625" style="186" customWidth="1"/>
    <col min="521" max="521" width="13.5546875" style="186" customWidth="1"/>
    <col min="522" max="766" width="8.88671875" style="186"/>
    <col min="767" max="767" width="3.109375" style="186" customWidth="1"/>
    <col min="768" max="768" width="10.6640625" style="186" customWidth="1"/>
    <col min="769" max="769" width="9.6640625" style="186" customWidth="1"/>
    <col min="770" max="770" width="11.6640625" style="186" customWidth="1"/>
    <col min="771" max="771" width="51" style="186" customWidth="1"/>
    <col min="772" max="772" width="9.44140625" style="186" customWidth="1"/>
    <col min="773" max="773" width="4.6640625" style="186" customWidth="1"/>
    <col min="774" max="776" width="10.6640625" style="186" customWidth="1"/>
    <col min="777" max="777" width="13.5546875" style="186" customWidth="1"/>
    <col min="778" max="1022" width="8.88671875" style="186"/>
    <col min="1023" max="1023" width="3.109375" style="186" customWidth="1"/>
    <col min="1024" max="1024" width="10.6640625" style="186" customWidth="1"/>
    <col min="1025" max="1025" width="9.6640625" style="186" customWidth="1"/>
    <col min="1026" max="1026" width="11.6640625" style="186" customWidth="1"/>
    <col min="1027" max="1027" width="51" style="186" customWidth="1"/>
    <col min="1028" max="1028" width="9.44140625" style="186" customWidth="1"/>
    <col min="1029" max="1029" width="4.6640625" style="186" customWidth="1"/>
    <col min="1030" max="1032" width="10.6640625" style="186" customWidth="1"/>
    <col min="1033" max="1033" width="13.5546875" style="186" customWidth="1"/>
    <col min="1034" max="1278" width="8.88671875" style="186"/>
    <col min="1279" max="1279" width="3.109375" style="186" customWidth="1"/>
    <col min="1280" max="1280" width="10.6640625" style="186" customWidth="1"/>
    <col min="1281" max="1281" width="9.6640625" style="186" customWidth="1"/>
    <col min="1282" max="1282" width="11.6640625" style="186" customWidth="1"/>
    <col min="1283" max="1283" width="51" style="186" customWidth="1"/>
    <col min="1284" max="1284" width="9.44140625" style="186" customWidth="1"/>
    <col min="1285" max="1285" width="4.6640625" style="186" customWidth="1"/>
    <col min="1286" max="1288" width="10.6640625" style="186" customWidth="1"/>
    <col min="1289" max="1289" width="13.5546875" style="186" customWidth="1"/>
    <col min="1290" max="1534" width="8.88671875" style="186"/>
    <col min="1535" max="1535" width="3.109375" style="186" customWidth="1"/>
    <col min="1536" max="1536" width="10.6640625" style="186" customWidth="1"/>
    <col min="1537" max="1537" width="9.6640625" style="186" customWidth="1"/>
    <col min="1538" max="1538" width="11.6640625" style="186" customWidth="1"/>
    <col min="1539" max="1539" width="51" style="186" customWidth="1"/>
    <col min="1540" max="1540" width="9.44140625" style="186" customWidth="1"/>
    <col min="1541" max="1541" width="4.6640625" style="186" customWidth="1"/>
    <col min="1542" max="1544" width="10.6640625" style="186" customWidth="1"/>
    <col min="1545" max="1545" width="13.5546875" style="186" customWidth="1"/>
    <col min="1546" max="1790" width="8.88671875" style="186"/>
    <col min="1791" max="1791" width="3.109375" style="186" customWidth="1"/>
    <col min="1792" max="1792" width="10.6640625" style="186" customWidth="1"/>
    <col min="1793" max="1793" width="9.6640625" style="186" customWidth="1"/>
    <col min="1794" max="1794" width="11.6640625" style="186" customWidth="1"/>
    <col min="1795" max="1795" width="51" style="186" customWidth="1"/>
    <col min="1796" max="1796" width="9.44140625" style="186" customWidth="1"/>
    <col min="1797" max="1797" width="4.6640625" style="186" customWidth="1"/>
    <col min="1798" max="1800" width="10.6640625" style="186" customWidth="1"/>
    <col min="1801" max="1801" width="13.5546875" style="186" customWidth="1"/>
    <col min="1802" max="2046" width="8.88671875" style="186"/>
    <col min="2047" max="2047" width="3.109375" style="186" customWidth="1"/>
    <col min="2048" max="2048" width="10.6640625" style="186" customWidth="1"/>
    <col min="2049" max="2049" width="9.6640625" style="186" customWidth="1"/>
    <col min="2050" max="2050" width="11.6640625" style="186" customWidth="1"/>
    <col min="2051" max="2051" width="51" style="186" customWidth="1"/>
    <col min="2052" max="2052" width="9.44140625" style="186" customWidth="1"/>
    <col min="2053" max="2053" width="4.6640625" style="186" customWidth="1"/>
    <col min="2054" max="2056" width="10.6640625" style="186" customWidth="1"/>
    <col min="2057" max="2057" width="13.5546875" style="186" customWidth="1"/>
    <col min="2058" max="2302" width="8.88671875" style="186"/>
    <col min="2303" max="2303" width="3.109375" style="186" customWidth="1"/>
    <col min="2304" max="2304" width="10.6640625" style="186" customWidth="1"/>
    <col min="2305" max="2305" width="9.6640625" style="186" customWidth="1"/>
    <col min="2306" max="2306" width="11.6640625" style="186" customWidth="1"/>
    <col min="2307" max="2307" width="51" style="186" customWidth="1"/>
    <col min="2308" max="2308" width="9.44140625" style="186" customWidth="1"/>
    <col min="2309" max="2309" width="4.6640625" style="186" customWidth="1"/>
    <col min="2310" max="2312" width="10.6640625" style="186" customWidth="1"/>
    <col min="2313" max="2313" width="13.5546875" style="186" customWidth="1"/>
    <col min="2314" max="2558" width="8.88671875" style="186"/>
    <col min="2559" max="2559" width="3.109375" style="186" customWidth="1"/>
    <col min="2560" max="2560" width="10.6640625" style="186" customWidth="1"/>
    <col min="2561" max="2561" width="9.6640625" style="186" customWidth="1"/>
    <col min="2562" max="2562" width="11.6640625" style="186" customWidth="1"/>
    <col min="2563" max="2563" width="51" style="186" customWidth="1"/>
    <col min="2564" max="2564" width="9.44140625" style="186" customWidth="1"/>
    <col min="2565" max="2565" width="4.6640625" style="186" customWidth="1"/>
    <col min="2566" max="2568" width="10.6640625" style="186" customWidth="1"/>
    <col min="2569" max="2569" width="13.5546875" style="186" customWidth="1"/>
    <col min="2570" max="2814" width="8.88671875" style="186"/>
    <col min="2815" max="2815" width="3.109375" style="186" customWidth="1"/>
    <col min="2816" max="2816" width="10.6640625" style="186" customWidth="1"/>
    <col min="2817" max="2817" width="9.6640625" style="186" customWidth="1"/>
    <col min="2818" max="2818" width="11.6640625" style="186" customWidth="1"/>
    <col min="2819" max="2819" width="51" style="186" customWidth="1"/>
    <col min="2820" max="2820" width="9.44140625" style="186" customWidth="1"/>
    <col min="2821" max="2821" width="4.6640625" style="186" customWidth="1"/>
    <col min="2822" max="2824" width="10.6640625" style="186" customWidth="1"/>
    <col min="2825" max="2825" width="13.5546875" style="186" customWidth="1"/>
    <col min="2826" max="3070" width="8.88671875" style="186"/>
    <col min="3071" max="3071" width="3.109375" style="186" customWidth="1"/>
    <col min="3072" max="3072" width="10.6640625" style="186" customWidth="1"/>
    <col min="3073" max="3073" width="9.6640625" style="186" customWidth="1"/>
    <col min="3074" max="3074" width="11.6640625" style="186" customWidth="1"/>
    <col min="3075" max="3075" width="51" style="186" customWidth="1"/>
    <col min="3076" max="3076" width="9.44140625" style="186" customWidth="1"/>
    <col min="3077" max="3077" width="4.6640625" style="186" customWidth="1"/>
    <col min="3078" max="3080" width="10.6640625" style="186" customWidth="1"/>
    <col min="3081" max="3081" width="13.5546875" style="186" customWidth="1"/>
    <col min="3082" max="3326" width="8.88671875" style="186"/>
    <col min="3327" max="3327" width="3.109375" style="186" customWidth="1"/>
    <col min="3328" max="3328" width="10.6640625" style="186" customWidth="1"/>
    <col min="3329" max="3329" width="9.6640625" style="186" customWidth="1"/>
    <col min="3330" max="3330" width="11.6640625" style="186" customWidth="1"/>
    <col min="3331" max="3331" width="51" style="186" customWidth="1"/>
    <col min="3332" max="3332" width="9.44140625" style="186" customWidth="1"/>
    <col min="3333" max="3333" width="4.6640625" style="186" customWidth="1"/>
    <col min="3334" max="3336" width="10.6640625" style="186" customWidth="1"/>
    <col min="3337" max="3337" width="13.5546875" style="186" customWidth="1"/>
    <col min="3338" max="3582" width="8.88671875" style="186"/>
    <col min="3583" max="3583" width="3.109375" style="186" customWidth="1"/>
    <col min="3584" max="3584" width="10.6640625" style="186" customWidth="1"/>
    <col min="3585" max="3585" width="9.6640625" style="186" customWidth="1"/>
    <col min="3586" max="3586" width="11.6640625" style="186" customWidth="1"/>
    <col min="3587" max="3587" width="51" style="186" customWidth="1"/>
    <col min="3588" max="3588" width="9.44140625" style="186" customWidth="1"/>
    <col min="3589" max="3589" width="4.6640625" style="186" customWidth="1"/>
    <col min="3590" max="3592" width="10.6640625" style="186" customWidth="1"/>
    <col min="3593" max="3593" width="13.5546875" style="186" customWidth="1"/>
    <col min="3594" max="3838" width="8.88671875" style="186"/>
    <col min="3839" max="3839" width="3.109375" style="186" customWidth="1"/>
    <col min="3840" max="3840" width="10.6640625" style="186" customWidth="1"/>
    <col min="3841" max="3841" width="9.6640625" style="186" customWidth="1"/>
    <col min="3842" max="3842" width="11.6640625" style="186" customWidth="1"/>
    <col min="3843" max="3843" width="51" style="186" customWidth="1"/>
    <col min="3844" max="3844" width="9.44140625" style="186" customWidth="1"/>
    <col min="3845" max="3845" width="4.6640625" style="186" customWidth="1"/>
    <col min="3846" max="3848" width="10.6640625" style="186" customWidth="1"/>
    <col min="3849" max="3849" width="13.5546875" style="186" customWidth="1"/>
    <col min="3850" max="4094" width="8.88671875" style="186"/>
    <col min="4095" max="4095" width="3.109375" style="186" customWidth="1"/>
    <col min="4096" max="4096" width="10.6640625" style="186" customWidth="1"/>
    <col min="4097" max="4097" width="9.6640625" style="186" customWidth="1"/>
    <col min="4098" max="4098" width="11.6640625" style="186" customWidth="1"/>
    <col min="4099" max="4099" width="51" style="186" customWidth="1"/>
    <col min="4100" max="4100" width="9.44140625" style="186" customWidth="1"/>
    <col min="4101" max="4101" width="4.6640625" style="186" customWidth="1"/>
    <col min="4102" max="4104" width="10.6640625" style="186" customWidth="1"/>
    <col min="4105" max="4105" width="13.5546875" style="186" customWidth="1"/>
    <col min="4106" max="4350" width="8.88671875" style="186"/>
    <col min="4351" max="4351" width="3.109375" style="186" customWidth="1"/>
    <col min="4352" max="4352" width="10.6640625" style="186" customWidth="1"/>
    <col min="4353" max="4353" width="9.6640625" style="186" customWidth="1"/>
    <col min="4354" max="4354" width="11.6640625" style="186" customWidth="1"/>
    <col min="4355" max="4355" width="51" style="186" customWidth="1"/>
    <col min="4356" max="4356" width="9.44140625" style="186" customWidth="1"/>
    <col min="4357" max="4357" width="4.6640625" style="186" customWidth="1"/>
    <col min="4358" max="4360" width="10.6640625" style="186" customWidth="1"/>
    <col min="4361" max="4361" width="13.5546875" style="186" customWidth="1"/>
    <col min="4362" max="4606" width="8.88671875" style="186"/>
    <col min="4607" max="4607" width="3.109375" style="186" customWidth="1"/>
    <col min="4608" max="4608" width="10.6640625" style="186" customWidth="1"/>
    <col min="4609" max="4609" width="9.6640625" style="186" customWidth="1"/>
    <col min="4610" max="4610" width="11.6640625" style="186" customWidth="1"/>
    <col min="4611" max="4611" width="51" style="186" customWidth="1"/>
    <col min="4612" max="4612" width="9.44140625" style="186" customWidth="1"/>
    <col min="4613" max="4613" width="4.6640625" style="186" customWidth="1"/>
    <col min="4614" max="4616" width="10.6640625" style="186" customWidth="1"/>
    <col min="4617" max="4617" width="13.5546875" style="186" customWidth="1"/>
    <col min="4618" max="4862" width="8.88671875" style="186"/>
    <col min="4863" max="4863" width="3.109375" style="186" customWidth="1"/>
    <col min="4864" max="4864" width="10.6640625" style="186" customWidth="1"/>
    <col min="4865" max="4865" width="9.6640625" style="186" customWidth="1"/>
    <col min="4866" max="4866" width="11.6640625" style="186" customWidth="1"/>
    <col min="4867" max="4867" width="51" style="186" customWidth="1"/>
    <col min="4868" max="4868" width="9.44140625" style="186" customWidth="1"/>
    <col min="4869" max="4869" width="4.6640625" style="186" customWidth="1"/>
    <col min="4870" max="4872" width="10.6640625" style="186" customWidth="1"/>
    <col min="4873" max="4873" width="13.5546875" style="186" customWidth="1"/>
    <col min="4874" max="5118" width="8.88671875" style="186"/>
    <col min="5119" max="5119" width="3.109375" style="186" customWidth="1"/>
    <col min="5120" max="5120" width="10.6640625" style="186" customWidth="1"/>
    <col min="5121" max="5121" width="9.6640625" style="186" customWidth="1"/>
    <col min="5122" max="5122" width="11.6640625" style="186" customWidth="1"/>
    <col min="5123" max="5123" width="51" style="186" customWidth="1"/>
    <col min="5124" max="5124" width="9.44140625" style="186" customWidth="1"/>
    <col min="5125" max="5125" width="4.6640625" style="186" customWidth="1"/>
    <col min="5126" max="5128" width="10.6640625" style="186" customWidth="1"/>
    <col min="5129" max="5129" width="13.5546875" style="186" customWidth="1"/>
    <col min="5130" max="5374" width="8.88671875" style="186"/>
    <col min="5375" max="5375" width="3.109375" style="186" customWidth="1"/>
    <col min="5376" max="5376" width="10.6640625" style="186" customWidth="1"/>
    <col min="5377" max="5377" width="9.6640625" style="186" customWidth="1"/>
    <col min="5378" max="5378" width="11.6640625" style="186" customWidth="1"/>
    <col min="5379" max="5379" width="51" style="186" customWidth="1"/>
    <col min="5380" max="5380" width="9.44140625" style="186" customWidth="1"/>
    <col min="5381" max="5381" width="4.6640625" style="186" customWidth="1"/>
    <col min="5382" max="5384" width="10.6640625" style="186" customWidth="1"/>
    <col min="5385" max="5385" width="13.5546875" style="186" customWidth="1"/>
    <col min="5386" max="5630" width="8.88671875" style="186"/>
    <col min="5631" max="5631" width="3.109375" style="186" customWidth="1"/>
    <col min="5632" max="5632" width="10.6640625" style="186" customWidth="1"/>
    <col min="5633" max="5633" width="9.6640625" style="186" customWidth="1"/>
    <col min="5634" max="5634" width="11.6640625" style="186" customWidth="1"/>
    <col min="5635" max="5635" width="51" style="186" customWidth="1"/>
    <col min="5636" max="5636" width="9.44140625" style="186" customWidth="1"/>
    <col min="5637" max="5637" width="4.6640625" style="186" customWidth="1"/>
    <col min="5638" max="5640" width="10.6640625" style="186" customWidth="1"/>
    <col min="5641" max="5641" width="13.5546875" style="186" customWidth="1"/>
    <col min="5642" max="5886" width="8.88671875" style="186"/>
    <col min="5887" max="5887" width="3.109375" style="186" customWidth="1"/>
    <col min="5888" max="5888" width="10.6640625" style="186" customWidth="1"/>
    <col min="5889" max="5889" width="9.6640625" style="186" customWidth="1"/>
    <col min="5890" max="5890" width="11.6640625" style="186" customWidth="1"/>
    <col min="5891" max="5891" width="51" style="186" customWidth="1"/>
    <col min="5892" max="5892" width="9.44140625" style="186" customWidth="1"/>
    <col min="5893" max="5893" width="4.6640625" style="186" customWidth="1"/>
    <col min="5894" max="5896" width="10.6640625" style="186" customWidth="1"/>
    <col min="5897" max="5897" width="13.5546875" style="186" customWidth="1"/>
    <col min="5898" max="6142" width="8.88671875" style="186"/>
    <col min="6143" max="6143" width="3.109375" style="186" customWidth="1"/>
    <col min="6144" max="6144" width="10.6640625" style="186" customWidth="1"/>
    <col min="6145" max="6145" width="9.6640625" style="186" customWidth="1"/>
    <col min="6146" max="6146" width="11.6640625" style="186" customWidth="1"/>
    <col min="6147" max="6147" width="51" style="186" customWidth="1"/>
    <col min="6148" max="6148" width="9.44140625" style="186" customWidth="1"/>
    <col min="6149" max="6149" width="4.6640625" style="186" customWidth="1"/>
    <col min="6150" max="6152" width="10.6640625" style="186" customWidth="1"/>
    <col min="6153" max="6153" width="13.5546875" style="186" customWidth="1"/>
    <col min="6154" max="6398" width="8.88671875" style="186"/>
    <col min="6399" max="6399" width="3.109375" style="186" customWidth="1"/>
    <col min="6400" max="6400" width="10.6640625" style="186" customWidth="1"/>
    <col min="6401" max="6401" width="9.6640625" style="186" customWidth="1"/>
    <col min="6402" max="6402" width="11.6640625" style="186" customWidth="1"/>
    <col min="6403" max="6403" width="51" style="186" customWidth="1"/>
    <col min="6404" max="6404" width="9.44140625" style="186" customWidth="1"/>
    <col min="6405" max="6405" width="4.6640625" style="186" customWidth="1"/>
    <col min="6406" max="6408" width="10.6640625" style="186" customWidth="1"/>
    <col min="6409" max="6409" width="13.5546875" style="186" customWidth="1"/>
    <col min="6410" max="6654" width="8.88671875" style="186"/>
    <col min="6655" max="6655" width="3.109375" style="186" customWidth="1"/>
    <col min="6656" max="6656" width="10.6640625" style="186" customWidth="1"/>
    <col min="6657" max="6657" width="9.6640625" style="186" customWidth="1"/>
    <col min="6658" max="6658" width="11.6640625" style="186" customWidth="1"/>
    <col min="6659" max="6659" width="51" style="186" customWidth="1"/>
    <col min="6660" max="6660" width="9.44140625" style="186" customWidth="1"/>
    <col min="6661" max="6661" width="4.6640625" style="186" customWidth="1"/>
    <col min="6662" max="6664" width="10.6640625" style="186" customWidth="1"/>
    <col min="6665" max="6665" width="13.5546875" style="186" customWidth="1"/>
    <col min="6666" max="6910" width="8.88671875" style="186"/>
    <col min="6911" max="6911" width="3.109375" style="186" customWidth="1"/>
    <col min="6912" max="6912" width="10.6640625" style="186" customWidth="1"/>
    <col min="6913" max="6913" width="9.6640625" style="186" customWidth="1"/>
    <col min="6914" max="6914" width="11.6640625" style="186" customWidth="1"/>
    <col min="6915" max="6915" width="51" style="186" customWidth="1"/>
    <col min="6916" max="6916" width="9.44140625" style="186" customWidth="1"/>
    <col min="6917" max="6917" width="4.6640625" style="186" customWidth="1"/>
    <col min="6918" max="6920" width="10.6640625" style="186" customWidth="1"/>
    <col min="6921" max="6921" width="13.5546875" style="186" customWidth="1"/>
    <col min="6922" max="7166" width="8.88671875" style="186"/>
    <col min="7167" max="7167" width="3.109375" style="186" customWidth="1"/>
    <col min="7168" max="7168" width="10.6640625" style="186" customWidth="1"/>
    <col min="7169" max="7169" width="9.6640625" style="186" customWidth="1"/>
    <col min="7170" max="7170" width="11.6640625" style="186" customWidth="1"/>
    <col min="7171" max="7171" width="51" style="186" customWidth="1"/>
    <col min="7172" max="7172" width="9.44140625" style="186" customWidth="1"/>
    <col min="7173" max="7173" width="4.6640625" style="186" customWidth="1"/>
    <col min="7174" max="7176" width="10.6640625" style="186" customWidth="1"/>
    <col min="7177" max="7177" width="13.5546875" style="186" customWidth="1"/>
    <col min="7178" max="7422" width="8.88671875" style="186"/>
    <col min="7423" max="7423" width="3.109375" style="186" customWidth="1"/>
    <col min="7424" max="7424" width="10.6640625" style="186" customWidth="1"/>
    <col min="7425" max="7425" width="9.6640625" style="186" customWidth="1"/>
    <col min="7426" max="7426" width="11.6640625" style="186" customWidth="1"/>
    <col min="7427" max="7427" width="51" style="186" customWidth="1"/>
    <col min="7428" max="7428" width="9.44140625" style="186" customWidth="1"/>
    <col min="7429" max="7429" width="4.6640625" style="186" customWidth="1"/>
    <col min="7430" max="7432" width="10.6640625" style="186" customWidth="1"/>
    <col min="7433" max="7433" width="13.5546875" style="186" customWidth="1"/>
    <col min="7434" max="7678" width="8.88671875" style="186"/>
    <col min="7679" max="7679" width="3.109375" style="186" customWidth="1"/>
    <col min="7680" max="7680" width="10.6640625" style="186" customWidth="1"/>
    <col min="7681" max="7681" width="9.6640625" style="186" customWidth="1"/>
    <col min="7682" max="7682" width="11.6640625" style="186" customWidth="1"/>
    <col min="7683" max="7683" width="51" style="186" customWidth="1"/>
    <col min="7684" max="7684" width="9.44140625" style="186" customWidth="1"/>
    <col min="7685" max="7685" width="4.6640625" style="186" customWidth="1"/>
    <col min="7686" max="7688" width="10.6640625" style="186" customWidth="1"/>
    <col min="7689" max="7689" width="13.5546875" style="186" customWidth="1"/>
    <col min="7690" max="7934" width="8.88671875" style="186"/>
    <col min="7935" max="7935" width="3.109375" style="186" customWidth="1"/>
    <col min="7936" max="7936" width="10.6640625" style="186" customWidth="1"/>
    <col min="7937" max="7937" width="9.6640625" style="186" customWidth="1"/>
    <col min="7938" max="7938" width="11.6640625" style="186" customWidth="1"/>
    <col min="7939" max="7939" width="51" style="186" customWidth="1"/>
    <col min="7940" max="7940" width="9.44140625" style="186" customWidth="1"/>
    <col min="7941" max="7941" width="4.6640625" style="186" customWidth="1"/>
    <col min="7942" max="7944" width="10.6640625" style="186" customWidth="1"/>
    <col min="7945" max="7945" width="13.5546875" style="186" customWidth="1"/>
    <col min="7946" max="8190" width="8.88671875" style="186"/>
    <col min="8191" max="8191" width="3.109375" style="186" customWidth="1"/>
    <col min="8192" max="8192" width="10.6640625" style="186" customWidth="1"/>
    <col min="8193" max="8193" width="9.6640625" style="186" customWidth="1"/>
    <col min="8194" max="8194" width="11.6640625" style="186" customWidth="1"/>
    <col min="8195" max="8195" width="51" style="186" customWidth="1"/>
    <col min="8196" max="8196" width="9.44140625" style="186" customWidth="1"/>
    <col min="8197" max="8197" width="4.6640625" style="186" customWidth="1"/>
    <col min="8198" max="8200" width="10.6640625" style="186" customWidth="1"/>
    <col min="8201" max="8201" width="13.5546875" style="186" customWidth="1"/>
    <col min="8202" max="8446" width="8.88671875" style="186"/>
    <col min="8447" max="8447" width="3.109375" style="186" customWidth="1"/>
    <col min="8448" max="8448" width="10.6640625" style="186" customWidth="1"/>
    <col min="8449" max="8449" width="9.6640625" style="186" customWidth="1"/>
    <col min="8450" max="8450" width="11.6640625" style="186" customWidth="1"/>
    <col min="8451" max="8451" width="51" style="186" customWidth="1"/>
    <col min="8452" max="8452" width="9.44140625" style="186" customWidth="1"/>
    <col min="8453" max="8453" width="4.6640625" style="186" customWidth="1"/>
    <col min="8454" max="8456" width="10.6640625" style="186" customWidth="1"/>
    <col min="8457" max="8457" width="13.5546875" style="186" customWidth="1"/>
    <col min="8458" max="8702" width="8.88671875" style="186"/>
    <col min="8703" max="8703" width="3.109375" style="186" customWidth="1"/>
    <col min="8704" max="8704" width="10.6640625" style="186" customWidth="1"/>
    <col min="8705" max="8705" width="9.6640625" style="186" customWidth="1"/>
    <col min="8706" max="8706" width="11.6640625" style="186" customWidth="1"/>
    <col min="8707" max="8707" width="51" style="186" customWidth="1"/>
    <col min="8708" max="8708" width="9.44140625" style="186" customWidth="1"/>
    <col min="8709" max="8709" width="4.6640625" style="186" customWidth="1"/>
    <col min="8710" max="8712" width="10.6640625" style="186" customWidth="1"/>
    <col min="8713" max="8713" width="13.5546875" style="186" customWidth="1"/>
    <col min="8714" max="8958" width="8.88671875" style="186"/>
    <col min="8959" max="8959" width="3.109375" style="186" customWidth="1"/>
    <col min="8960" max="8960" width="10.6640625" style="186" customWidth="1"/>
    <col min="8961" max="8961" width="9.6640625" style="186" customWidth="1"/>
    <col min="8962" max="8962" width="11.6640625" style="186" customWidth="1"/>
    <col min="8963" max="8963" width="51" style="186" customWidth="1"/>
    <col min="8964" max="8964" width="9.44140625" style="186" customWidth="1"/>
    <col min="8965" max="8965" width="4.6640625" style="186" customWidth="1"/>
    <col min="8966" max="8968" width="10.6640625" style="186" customWidth="1"/>
    <col min="8969" max="8969" width="13.5546875" style="186" customWidth="1"/>
    <col min="8970" max="9214" width="8.88671875" style="186"/>
    <col min="9215" max="9215" width="3.109375" style="186" customWidth="1"/>
    <col min="9216" max="9216" width="10.6640625" style="186" customWidth="1"/>
    <col min="9217" max="9217" width="9.6640625" style="186" customWidth="1"/>
    <col min="9218" max="9218" width="11.6640625" style="186" customWidth="1"/>
    <col min="9219" max="9219" width="51" style="186" customWidth="1"/>
    <col min="9220" max="9220" width="9.44140625" style="186" customWidth="1"/>
    <col min="9221" max="9221" width="4.6640625" style="186" customWidth="1"/>
    <col min="9222" max="9224" width="10.6640625" style="186" customWidth="1"/>
    <col min="9225" max="9225" width="13.5546875" style="186" customWidth="1"/>
    <col min="9226" max="9470" width="8.88671875" style="186"/>
    <col min="9471" max="9471" width="3.109375" style="186" customWidth="1"/>
    <col min="9472" max="9472" width="10.6640625" style="186" customWidth="1"/>
    <col min="9473" max="9473" width="9.6640625" style="186" customWidth="1"/>
    <col min="9474" max="9474" width="11.6640625" style="186" customWidth="1"/>
    <col min="9475" max="9475" width="51" style="186" customWidth="1"/>
    <col min="9476" max="9476" width="9.44140625" style="186" customWidth="1"/>
    <col min="9477" max="9477" width="4.6640625" style="186" customWidth="1"/>
    <col min="9478" max="9480" width="10.6640625" style="186" customWidth="1"/>
    <col min="9481" max="9481" width="13.5546875" style="186" customWidth="1"/>
    <col min="9482" max="9726" width="8.88671875" style="186"/>
    <col min="9727" max="9727" width="3.109375" style="186" customWidth="1"/>
    <col min="9728" max="9728" width="10.6640625" style="186" customWidth="1"/>
    <col min="9729" max="9729" width="9.6640625" style="186" customWidth="1"/>
    <col min="9730" max="9730" width="11.6640625" style="186" customWidth="1"/>
    <col min="9731" max="9731" width="51" style="186" customWidth="1"/>
    <col min="9732" max="9732" width="9.44140625" style="186" customWidth="1"/>
    <col min="9733" max="9733" width="4.6640625" style="186" customWidth="1"/>
    <col min="9734" max="9736" width="10.6640625" style="186" customWidth="1"/>
    <col min="9737" max="9737" width="13.5546875" style="186" customWidth="1"/>
    <col min="9738" max="9982" width="8.88671875" style="186"/>
    <col min="9983" max="9983" width="3.109375" style="186" customWidth="1"/>
    <col min="9984" max="9984" width="10.6640625" style="186" customWidth="1"/>
    <col min="9985" max="9985" width="9.6640625" style="186" customWidth="1"/>
    <col min="9986" max="9986" width="11.6640625" style="186" customWidth="1"/>
    <col min="9987" max="9987" width="51" style="186" customWidth="1"/>
    <col min="9988" max="9988" width="9.44140625" style="186" customWidth="1"/>
    <col min="9989" max="9989" width="4.6640625" style="186" customWidth="1"/>
    <col min="9990" max="9992" width="10.6640625" style="186" customWidth="1"/>
    <col min="9993" max="9993" width="13.5546875" style="186" customWidth="1"/>
    <col min="9994" max="10238" width="8.88671875" style="186"/>
    <col min="10239" max="10239" width="3.109375" style="186" customWidth="1"/>
    <col min="10240" max="10240" width="10.6640625" style="186" customWidth="1"/>
    <col min="10241" max="10241" width="9.6640625" style="186" customWidth="1"/>
    <col min="10242" max="10242" width="11.6640625" style="186" customWidth="1"/>
    <col min="10243" max="10243" width="51" style="186" customWidth="1"/>
    <col min="10244" max="10244" width="9.44140625" style="186" customWidth="1"/>
    <col min="10245" max="10245" width="4.6640625" style="186" customWidth="1"/>
    <col min="10246" max="10248" width="10.6640625" style="186" customWidth="1"/>
    <col min="10249" max="10249" width="13.5546875" style="186" customWidth="1"/>
    <col min="10250" max="10494" width="8.88671875" style="186"/>
    <col min="10495" max="10495" width="3.109375" style="186" customWidth="1"/>
    <col min="10496" max="10496" width="10.6640625" style="186" customWidth="1"/>
    <col min="10497" max="10497" width="9.6640625" style="186" customWidth="1"/>
    <col min="10498" max="10498" width="11.6640625" style="186" customWidth="1"/>
    <col min="10499" max="10499" width="51" style="186" customWidth="1"/>
    <col min="10500" max="10500" width="9.44140625" style="186" customWidth="1"/>
    <col min="10501" max="10501" width="4.6640625" style="186" customWidth="1"/>
    <col min="10502" max="10504" width="10.6640625" style="186" customWidth="1"/>
    <col min="10505" max="10505" width="13.5546875" style="186" customWidth="1"/>
    <col min="10506" max="10750" width="8.88671875" style="186"/>
    <col min="10751" max="10751" width="3.109375" style="186" customWidth="1"/>
    <col min="10752" max="10752" width="10.6640625" style="186" customWidth="1"/>
    <col min="10753" max="10753" width="9.6640625" style="186" customWidth="1"/>
    <col min="10754" max="10754" width="11.6640625" style="186" customWidth="1"/>
    <col min="10755" max="10755" width="51" style="186" customWidth="1"/>
    <col min="10756" max="10756" width="9.44140625" style="186" customWidth="1"/>
    <col min="10757" max="10757" width="4.6640625" style="186" customWidth="1"/>
    <col min="10758" max="10760" width="10.6640625" style="186" customWidth="1"/>
    <col min="10761" max="10761" width="13.5546875" style="186" customWidth="1"/>
    <col min="10762" max="11006" width="8.88671875" style="186"/>
    <col min="11007" max="11007" width="3.109375" style="186" customWidth="1"/>
    <col min="11008" max="11008" width="10.6640625" style="186" customWidth="1"/>
    <col min="11009" max="11009" width="9.6640625" style="186" customWidth="1"/>
    <col min="11010" max="11010" width="11.6640625" style="186" customWidth="1"/>
    <col min="11011" max="11011" width="51" style="186" customWidth="1"/>
    <col min="11012" max="11012" width="9.44140625" style="186" customWidth="1"/>
    <col min="11013" max="11013" width="4.6640625" style="186" customWidth="1"/>
    <col min="11014" max="11016" width="10.6640625" style="186" customWidth="1"/>
    <col min="11017" max="11017" width="13.5546875" style="186" customWidth="1"/>
    <col min="11018" max="11262" width="8.88671875" style="186"/>
    <col min="11263" max="11263" width="3.109375" style="186" customWidth="1"/>
    <col min="11264" max="11264" width="10.6640625" style="186" customWidth="1"/>
    <col min="11265" max="11265" width="9.6640625" style="186" customWidth="1"/>
    <col min="11266" max="11266" width="11.6640625" style="186" customWidth="1"/>
    <col min="11267" max="11267" width="51" style="186" customWidth="1"/>
    <col min="11268" max="11268" width="9.44140625" style="186" customWidth="1"/>
    <col min="11269" max="11269" width="4.6640625" style="186" customWidth="1"/>
    <col min="11270" max="11272" width="10.6640625" style="186" customWidth="1"/>
    <col min="11273" max="11273" width="13.5546875" style="186" customWidth="1"/>
    <col min="11274" max="11518" width="8.88671875" style="186"/>
    <col min="11519" max="11519" width="3.109375" style="186" customWidth="1"/>
    <col min="11520" max="11520" width="10.6640625" style="186" customWidth="1"/>
    <col min="11521" max="11521" width="9.6640625" style="186" customWidth="1"/>
    <col min="11522" max="11522" width="11.6640625" style="186" customWidth="1"/>
    <col min="11523" max="11523" width="51" style="186" customWidth="1"/>
    <col min="11524" max="11524" width="9.44140625" style="186" customWidth="1"/>
    <col min="11525" max="11525" width="4.6640625" style="186" customWidth="1"/>
    <col min="11526" max="11528" width="10.6640625" style="186" customWidth="1"/>
    <col min="11529" max="11529" width="13.5546875" style="186" customWidth="1"/>
    <col min="11530" max="11774" width="8.88671875" style="186"/>
    <col min="11775" max="11775" width="3.109375" style="186" customWidth="1"/>
    <col min="11776" max="11776" width="10.6640625" style="186" customWidth="1"/>
    <col min="11777" max="11777" width="9.6640625" style="186" customWidth="1"/>
    <col min="11778" max="11778" width="11.6640625" style="186" customWidth="1"/>
    <col min="11779" max="11779" width="51" style="186" customWidth="1"/>
    <col min="11780" max="11780" width="9.44140625" style="186" customWidth="1"/>
    <col min="11781" max="11781" width="4.6640625" style="186" customWidth="1"/>
    <col min="11782" max="11784" width="10.6640625" style="186" customWidth="1"/>
    <col min="11785" max="11785" width="13.5546875" style="186" customWidth="1"/>
    <col min="11786" max="12030" width="8.88671875" style="186"/>
    <col min="12031" max="12031" width="3.109375" style="186" customWidth="1"/>
    <col min="12032" max="12032" width="10.6640625" style="186" customWidth="1"/>
    <col min="12033" max="12033" width="9.6640625" style="186" customWidth="1"/>
    <col min="12034" max="12034" width="11.6640625" style="186" customWidth="1"/>
    <col min="12035" max="12035" width="51" style="186" customWidth="1"/>
    <col min="12036" max="12036" width="9.44140625" style="186" customWidth="1"/>
    <col min="12037" max="12037" width="4.6640625" style="186" customWidth="1"/>
    <col min="12038" max="12040" width="10.6640625" style="186" customWidth="1"/>
    <col min="12041" max="12041" width="13.5546875" style="186" customWidth="1"/>
    <col min="12042" max="12286" width="8.88671875" style="186"/>
    <col min="12287" max="12287" width="3.109375" style="186" customWidth="1"/>
    <col min="12288" max="12288" width="10.6640625" style="186" customWidth="1"/>
    <col min="12289" max="12289" width="9.6640625" style="186" customWidth="1"/>
    <col min="12290" max="12290" width="11.6640625" style="186" customWidth="1"/>
    <col min="12291" max="12291" width="51" style="186" customWidth="1"/>
    <col min="12292" max="12292" width="9.44140625" style="186" customWidth="1"/>
    <col min="12293" max="12293" width="4.6640625" style="186" customWidth="1"/>
    <col min="12294" max="12296" width="10.6640625" style="186" customWidth="1"/>
    <col min="12297" max="12297" width="13.5546875" style="186" customWidth="1"/>
    <col min="12298" max="12542" width="8.88671875" style="186"/>
    <col min="12543" max="12543" width="3.109375" style="186" customWidth="1"/>
    <col min="12544" max="12544" width="10.6640625" style="186" customWidth="1"/>
    <col min="12545" max="12545" width="9.6640625" style="186" customWidth="1"/>
    <col min="12546" max="12546" width="11.6640625" style="186" customWidth="1"/>
    <col min="12547" max="12547" width="51" style="186" customWidth="1"/>
    <col min="12548" max="12548" width="9.44140625" style="186" customWidth="1"/>
    <col min="12549" max="12549" width="4.6640625" style="186" customWidth="1"/>
    <col min="12550" max="12552" width="10.6640625" style="186" customWidth="1"/>
    <col min="12553" max="12553" width="13.5546875" style="186" customWidth="1"/>
    <col min="12554" max="12798" width="8.88671875" style="186"/>
    <col min="12799" max="12799" width="3.109375" style="186" customWidth="1"/>
    <col min="12800" max="12800" width="10.6640625" style="186" customWidth="1"/>
    <col min="12801" max="12801" width="9.6640625" style="186" customWidth="1"/>
    <col min="12802" max="12802" width="11.6640625" style="186" customWidth="1"/>
    <col min="12803" max="12803" width="51" style="186" customWidth="1"/>
    <col min="12804" max="12804" width="9.44140625" style="186" customWidth="1"/>
    <col min="12805" max="12805" width="4.6640625" style="186" customWidth="1"/>
    <col min="12806" max="12808" width="10.6640625" style="186" customWidth="1"/>
    <col min="12809" max="12809" width="13.5546875" style="186" customWidth="1"/>
    <col min="12810" max="13054" width="8.88671875" style="186"/>
    <col min="13055" max="13055" width="3.109375" style="186" customWidth="1"/>
    <col min="13056" max="13056" width="10.6640625" style="186" customWidth="1"/>
    <col min="13057" max="13057" width="9.6640625" style="186" customWidth="1"/>
    <col min="13058" max="13058" width="11.6640625" style="186" customWidth="1"/>
    <col min="13059" max="13059" width="51" style="186" customWidth="1"/>
    <col min="13060" max="13060" width="9.44140625" style="186" customWidth="1"/>
    <col min="13061" max="13061" width="4.6640625" style="186" customWidth="1"/>
    <col min="13062" max="13064" width="10.6640625" style="186" customWidth="1"/>
    <col min="13065" max="13065" width="13.5546875" style="186" customWidth="1"/>
    <col min="13066" max="13310" width="8.88671875" style="186"/>
    <col min="13311" max="13311" width="3.109375" style="186" customWidth="1"/>
    <col min="13312" max="13312" width="10.6640625" style="186" customWidth="1"/>
    <col min="13313" max="13313" width="9.6640625" style="186" customWidth="1"/>
    <col min="13314" max="13314" width="11.6640625" style="186" customWidth="1"/>
    <col min="13315" max="13315" width="51" style="186" customWidth="1"/>
    <col min="13316" max="13316" width="9.44140625" style="186" customWidth="1"/>
    <col min="13317" max="13317" width="4.6640625" style="186" customWidth="1"/>
    <col min="13318" max="13320" width="10.6640625" style="186" customWidth="1"/>
    <col min="13321" max="13321" width="13.5546875" style="186" customWidth="1"/>
    <col min="13322" max="13566" width="8.88671875" style="186"/>
    <col min="13567" max="13567" width="3.109375" style="186" customWidth="1"/>
    <col min="13568" max="13568" width="10.6640625" style="186" customWidth="1"/>
    <col min="13569" max="13569" width="9.6640625" style="186" customWidth="1"/>
    <col min="13570" max="13570" width="11.6640625" style="186" customWidth="1"/>
    <col min="13571" max="13571" width="51" style="186" customWidth="1"/>
    <col min="13572" max="13572" width="9.44140625" style="186" customWidth="1"/>
    <col min="13573" max="13573" width="4.6640625" style="186" customWidth="1"/>
    <col min="13574" max="13576" width="10.6640625" style="186" customWidth="1"/>
    <col min="13577" max="13577" width="13.5546875" style="186" customWidth="1"/>
    <col min="13578" max="13822" width="8.88671875" style="186"/>
    <col min="13823" max="13823" width="3.109375" style="186" customWidth="1"/>
    <col min="13824" max="13824" width="10.6640625" style="186" customWidth="1"/>
    <col min="13825" max="13825" width="9.6640625" style="186" customWidth="1"/>
    <col min="13826" max="13826" width="11.6640625" style="186" customWidth="1"/>
    <col min="13827" max="13827" width="51" style="186" customWidth="1"/>
    <col min="13828" max="13828" width="9.44140625" style="186" customWidth="1"/>
    <col min="13829" max="13829" width="4.6640625" style="186" customWidth="1"/>
    <col min="13830" max="13832" width="10.6640625" style="186" customWidth="1"/>
    <col min="13833" max="13833" width="13.5546875" style="186" customWidth="1"/>
    <col min="13834" max="14078" width="8.88671875" style="186"/>
    <col min="14079" max="14079" width="3.109375" style="186" customWidth="1"/>
    <col min="14080" max="14080" width="10.6640625" style="186" customWidth="1"/>
    <col min="14081" max="14081" width="9.6640625" style="186" customWidth="1"/>
    <col min="14082" max="14082" width="11.6640625" style="186" customWidth="1"/>
    <col min="14083" max="14083" width="51" style="186" customWidth="1"/>
    <col min="14084" max="14084" width="9.44140625" style="186" customWidth="1"/>
    <col min="14085" max="14085" width="4.6640625" style="186" customWidth="1"/>
    <col min="14086" max="14088" width="10.6640625" style="186" customWidth="1"/>
    <col min="14089" max="14089" width="13.5546875" style="186" customWidth="1"/>
    <col min="14090" max="14334" width="8.88671875" style="186"/>
    <col min="14335" max="14335" width="3.109375" style="186" customWidth="1"/>
    <col min="14336" max="14336" width="10.6640625" style="186" customWidth="1"/>
    <col min="14337" max="14337" width="9.6640625" style="186" customWidth="1"/>
    <col min="14338" max="14338" width="11.6640625" style="186" customWidth="1"/>
    <col min="14339" max="14339" width="51" style="186" customWidth="1"/>
    <col min="14340" max="14340" width="9.44140625" style="186" customWidth="1"/>
    <col min="14341" max="14341" width="4.6640625" style="186" customWidth="1"/>
    <col min="14342" max="14344" width="10.6640625" style="186" customWidth="1"/>
    <col min="14345" max="14345" width="13.5546875" style="186" customWidth="1"/>
    <col min="14346" max="14590" width="8.88671875" style="186"/>
    <col min="14591" max="14591" width="3.109375" style="186" customWidth="1"/>
    <col min="14592" max="14592" width="10.6640625" style="186" customWidth="1"/>
    <col min="14593" max="14593" width="9.6640625" style="186" customWidth="1"/>
    <col min="14594" max="14594" width="11.6640625" style="186" customWidth="1"/>
    <col min="14595" max="14595" width="51" style="186" customWidth="1"/>
    <col min="14596" max="14596" width="9.44140625" style="186" customWidth="1"/>
    <col min="14597" max="14597" width="4.6640625" style="186" customWidth="1"/>
    <col min="14598" max="14600" width="10.6640625" style="186" customWidth="1"/>
    <col min="14601" max="14601" width="13.5546875" style="186" customWidth="1"/>
    <col min="14602" max="14846" width="8.88671875" style="186"/>
    <col min="14847" max="14847" width="3.109375" style="186" customWidth="1"/>
    <col min="14848" max="14848" width="10.6640625" style="186" customWidth="1"/>
    <col min="14849" max="14849" width="9.6640625" style="186" customWidth="1"/>
    <col min="14850" max="14850" width="11.6640625" style="186" customWidth="1"/>
    <col min="14851" max="14851" width="51" style="186" customWidth="1"/>
    <col min="14852" max="14852" width="9.44140625" style="186" customWidth="1"/>
    <col min="14853" max="14853" width="4.6640625" style="186" customWidth="1"/>
    <col min="14854" max="14856" width="10.6640625" style="186" customWidth="1"/>
    <col min="14857" max="14857" width="13.5546875" style="186" customWidth="1"/>
    <col min="14858" max="15102" width="8.88671875" style="186"/>
    <col min="15103" max="15103" width="3.109375" style="186" customWidth="1"/>
    <col min="15104" max="15104" width="10.6640625" style="186" customWidth="1"/>
    <col min="15105" max="15105" width="9.6640625" style="186" customWidth="1"/>
    <col min="15106" max="15106" width="11.6640625" style="186" customWidth="1"/>
    <col min="15107" max="15107" width="51" style="186" customWidth="1"/>
    <col min="15108" max="15108" width="9.44140625" style="186" customWidth="1"/>
    <col min="15109" max="15109" width="4.6640625" style="186" customWidth="1"/>
    <col min="15110" max="15112" width="10.6640625" style="186" customWidth="1"/>
    <col min="15113" max="15113" width="13.5546875" style="186" customWidth="1"/>
    <col min="15114" max="15358" width="8.88671875" style="186"/>
    <col min="15359" max="15359" width="3.109375" style="186" customWidth="1"/>
    <col min="15360" max="15360" width="10.6640625" style="186" customWidth="1"/>
    <col min="15361" max="15361" width="9.6640625" style="186" customWidth="1"/>
    <col min="15362" max="15362" width="11.6640625" style="186" customWidth="1"/>
    <col min="15363" max="15363" width="51" style="186" customWidth="1"/>
    <col min="15364" max="15364" width="9.44140625" style="186" customWidth="1"/>
    <col min="15365" max="15365" width="4.6640625" style="186" customWidth="1"/>
    <col min="15366" max="15368" width="10.6640625" style="186" customWidth="1"/>
    <col min="15369" max="15369" width="13.5546875" style="186" customWidth="1"/>
    <col min="15370" max="15614" width="8.88671875" style="186"/>
    <col min="15615" max="15615" width="3.109375" style="186" customWidth="1"/>
    <col min="15616" max="15616" width="10.6640625" style="186" customWidth="1"/>
    <col min="15617" max="15617" width="9.6640625" style="186" customWidth="1"/>
    <col min="15618" max="15618" width="11.6640625" style="186" customWidth="1"/>
    <col min="15619" max="15619" width="51" style="186" customWidth="1"/>
    <col min="15620" max="15620" width="9.44140625" style="186" customWidth="1"/>
    <col min="15621" max="15621" width="4.6640625" style="186" customWidth="1"/>
    <col min="15622" max="15624" width="10.6640625" style="186" customWidth="1"/>
    <col min="15625" max="15625" width="13.5546875" style="186" customWidth="1"/>
    <col min="15626" max="15870" width="8.88671875" style="186"/>
    <col min="15871" max="15871" width="3.109375" style="186" customWidth="1"/>
    <col min="15872" max="15872" width="10.6640625" style="186" customWidth="1"/>
    <col min="15873" max="15873" width="9.6640625" style="186" customWidth="1"/>
    <col min="15874" max="15874" width="11.6640625" style="186" customWidth="1"/>
    <col min="15875" max="15875" width="51" style="186" customWidth="1"/>
    <col min="15876" max="15876" width="9.44140625" style="186" customWidth="1"/>
    <col min="15877" max="15877" width="4.6640625" style="186" customWidth="1"/>
    <col min="15878" max="15880" width="10.6640625" style="186" customWidth="1"/>
    <col min="15881" max="15881" width="13.5546875" style="186" customWidth="1"/>
    <col min="15882" max="16126" width="8.88671875" style="186"/>
    <col min="16127" max="16127" width="3.109375" style="186" customWidth="1"/>
    <col min="16128" max="16128" width="10.6640625" style="186" customWidth="1"/>
    <col min="16129" max="16129" width="9.6640625" style="186" customWidth="1"/>
    <col min="16130" max="16130" width="11.6640625" style="186" customWidth="1"/>
    <col min="16131" max="16131" width="51" style="186" customWidth="1"/>
    <col min="16132" max="16132" width="9.44140625" style="186" customWidth="1"/>
    <col min="16133" max="16133" width="4.6640625" style="186" customWidth="1"/>
    <col min="16134" max="16136" width="10.6640625" style="186" customWidth="1"/>
    <col min="16137" max="16137" width="13.5546875" style="186" customWidth="1"/>
    <col min="16138" max="16384" width="8.88671875" style="186"/>
  </cols>
  <sheetData>
    <row r="1" spans="1:8" ht="13.2">
      <c r="A1" s="222" t="s">
        <v>0</v>
      </c>
      <c r="B1" s="223"/>
      <c r="C1" s="224"/>
      <c r="D1" s="225"/>
      <c r="E1" s="226" t="s">
        <v>58</v>
      </c>
      <c r="F1" s="227"/>
      <c r="G1" s="228"/>
      <c r="H1" s="229"/>
    </row>
    <row r="2" spans="1:8" ht="13.5" customHeight="1" thickBot="1">
      <c r="A2" s="201" t="s">
        <v>1</v>
      </c>
      <c r="B2" s="230"/>
      <c r="C2" s="208"/>
      <c r="E2" s="231" t="s">
        <v>7</v>
      </c>
      <c r="H2" s="232"/>
    </row>
    <row r="3" spans="1:8" ht="13.5" customHeight="1">
      <c r="A3" s="268" t="s">
        <v>2</v>
      </c>
      <c r="B3" s="269"/>
      <c r="C3" s="269"/>
      <c r="D3" s="233"/>
      <c r="E3" s="270" t="s">
        <v>6</v>
      </c>
      <c r="F3" s="271"/>
      <c r="G3" s="274" t="s">
        <v>3</v>
      </c>
      <c r="H3" s="276" t="s">
        <v>4</v>
      </c>
    </row>
    <row r="4" spans="1:8" ht="13.5" customHeight="1" thickBot="1">
      <c r="A4" s="234" t="s">
        <v>5</v>
      </c>
      <c r="B4" s="179" t="s">
        <v>104</v>
      </c>
      <c r="C4" s="179" t="s">
        <v>105</v>
      </c>
      <c r="D4" s="179" t="s">
        <v>106</v>
      </c>
      <c r="E4" s="272"/>
      <c r="F4" s="273"/>
      <c r="G4" s="275"/>
      <c r="H4" s="277"/>
    </row>
    <row r="5" spans="1:8" ht="13.5" customHeight="1">
      <c r="A5" s="187"/>
      <c r="B5" s="235"/>
      <c r="C5" s="235"/>
      <c r="D5" s="235"/>
      <c r="E5" s="236"/>
      <c r="G5" s="237"/>
      <c r="H5" s="238"/>
    </row>
    <row r="6" spans="1:8" ht="13.2">
      <c r="A6" s="187"/>
      <c r="B6" s="137" t="s">
        <v>8</v>
      </c>
      <c r="C6" s="138"/>
      <c r="D6" s="139"/>
      <c r="E6" s="140" t="s">
        <v>9</v>
      </c>
      <c r="F6" s="188"/>
      <c r="G6" s="189"/>
      <c r="H6" s="141"/>
    </row>
    <row r="7" spans="1:8" ht="13.2">
      <c r="A7" s="187"/>
      <c r="B7" s="137"/>
      <c r="C7" s="138"/>
      <c r="D7" s="139"/>
      <c r="E7" s="140"/>
      <c r="F7" s="188"/>
      <c r="G7" s="189"/>
      <c r="H7" s="141"/>
    </row>
    <row r="8" spans="1:8" ht="13.2">
      <c r="A8" s="187">
        <v>1</v>
      </c>
      <c r="B8" s="137"/>
      <c r="C8" s="142" t="s">
        <v>59</v>
      </c>
      <c r="D8" s="139"/>
      <c r="E8" s="140" t="s">
        <v>60</v>
      </c>
      <c r="F8" s="143"/>
      <c r="G8" s="144" t="s">
        <v>53</v>
      </c>
      <c r="H8" s="218">
        <f>H9</f>
        <v>1405.5000000000002</v>
      </c>
    </row>
    <row r="9" spans="1:8" ht="13.2">
      <c r="A9" s="187"/>
      <c r="B9" s="137"/>
      <c r="C9" s="145"/>
      <c r="D9" s="146" t="s">
        <v>61</v>
      </c>
      <c r="E9" s="147" t="s">
        <v>62</v>
      </c>
      <c r="F9" s="148"/>
      <c r="G9" s="149" t="s">
        <v>53</v>
      </c>
      <c r="H9" s="262">
        <f>F13</f>
        <v>1405.5000000000002</v>
      </c>
    </row>
    <row r="10" spans="1:8" ht="26.4">
      <c r="A10" s="187"/>
      <c r="B10" s="137"/>
      <c r="C10" s="138"/>
      <c r="D10" s="139"/>
      <c r="E10" s="170" t="s">
        <v>89</v>
      </c>
      <c r="F10" s="239"/>
      <c r="G10" s="21"/>
      <c r="H10" s="263"/>
    </row>
    <row r="11" spans="1:8" ht="26.4">
      <c r="A11" s="187"/>
      <c r="B11" s="137"/>
      <c r="C11" s="138"/>
      <c r="D11" s="139"/>
      <c r="E11" s="169" t="s">
        <v>88</v>
      </c>
      <c r="F11" s="239">
        <f>73.375*0.8</f>
        <v>58.7</v>
      </c>
      <c r="G11" s="21"/>
      <c r="H11" s="263"/>
    </row>
    <row r="12" spans="1:8" ht="26.4">
      <c r="A12" s="187"/>
      <c r="B12" s="137"/>
      <c r="C12" s="138"/>
      <c r="D12" s="139"/>
      <c r="E12" s="169" t="s">
        <v>102</v>
      </c>
      <c r="F12" s="240">
        <f>1683.5*0.8</f>
        <v>1346.8000000000002</v>
      </c>
      <c r="G12" s="21"/>
      <c r="H12" s="263"/>
    </row>
    <row r="13" spans="1:8" ht="13.2">
      <c r="A13" s="187"/>
      <c r="B13" s="137"/>
      <c r="C13" s="138"/>
      <c r="D13" s="139"/>
      <c r="E13" s="169"/>
      <c r="F13" s="239">
        <f>SUM(F11:F12)</f>
        <v>1405.5000000000002</v>
      </c>
      <c r="G13" s="21"/>
      <c r="H13" s="263"/>
    </row>
    <row r="14" spans="1:8" ht="13.2">
      <c r="A14" s="187"/>
      <c r="B14" s="137"/>
      <c r="C14" s="138"/>
      <c r="D14" s="139"/>
      <c r="E14" s="169"/>
      <c r="F14" s="239"/>
      <c r="G14" s="21"/>
      <c r="H14" s="263"/>
    </row>
    <row r="15" spans="1:8" ht="13.2">
      <c r="A15" s="190">
        <f>MAX(A$1:A14)+1</f>
        <v>2</v>
      </c>
      <c r="B15" s="137"/>
      <c r="C15" s="142" t="s">
        <v>64</v>
      </c>
      <c r="D15" s="139"/>
      <c r="E15" s="140" t="s">
        <v>65</v>
      </c>
      <c r="F15" s="143"/>
      <c r="G15" s="144" t="s">
        <v>53</v>
      </c>
      <c r="H15" s="218">
        <f>H16</f>
        <v>2811.0000000000005</v>
      </c>
    </row>
    <row r="16" spans="1:8" ht="26.4">
      <c r="A16" s="187"/>
      <c r="B16" s="137"/>
      <c r="C16" s="145"/>
      <c r="D16" s="146" t="s">
        <v>66</v>
      </c>
      <c r="E16" s="147" t="s">
        <v>67</v>
      </c>
      <c r="F16" s="148"/>
      <c r="G16" s="149" t="s">
        <v>53</v>
      </c>
      <c r="H16" s="262">
        <f>F27</f>
        <v>2811.0000000000005</v>
      </c>
    </row>
    <row r="17" spans="1:8" ht="39.6">
      <c r="A17" s="187"/>
      <c r="B17" s="137"/>
      <c r="C17" s="138"/>
      <c r="D17" s="139"/>
      <c r="E17" s="170" t="s">
        <v>90</v>
      </c>
      <c r="F17" s="167"/>
      <c r="G17" s="21"/>
      <c r="H17" s="263"/>
    </row>
    <row r="18" spans="1:8" ht="26.4">
      <c r="A18" s="187"/>
      <c r="B18" s="137"/>
      <c r="C18" s="138"/>
      <c r="D18" s="139"/>
      <c r="E18" s="169" t="s">
        <v>88</v>
      </c>
      <c r="F18" s="239">
        <f>73.375*0.8</f>
        <v>58.7</v>
      </c>
      <c r="G18" s="21"/>
      <c r="H18" s="263"/>
    </row>
    <row r="19" spans="1:8" ht="26.4">
      <c r="A19" s="187"/>
      <c r="B19" s="137"/>
      <c r="C19" s="138"/>
      <c r="D19" s="139"/>
      <c r="E19" s="169" t="s">
        <v>102</v>
      </c>
      <c r="F19" s="240">
        <f>1683.5*0.8</f>
        <v>1346.8000000000002</v>
      </c>
      <c r="G19" s="21"/>
      <c r="H19" s="263"/>
    </row>
    <row r="20" spans="1:8" ht="13.2">
      <c r="A20" s="187"/>
      <c r="B20" s="137"/>
      <c r="C20" s="138"/>
      <c r="D20" s="139"/>
      <c r="E20" s="169"/>
      <c r="F20" s="239">
        <f>SUM(F18:F19)</f>
        <v>1405.5000000000002</v>
      </c>
      <c r="G20" s="21"/>
      <c r="H20" s="263"/>
    </row>
    <row r="21" spans="1:8" ht="13.2">
      <c r="A21" s="187"/>
      <c r="B21" s="137"/>
      <c r="C21" s="138"/>
      <c r="D21" s="139"/>
      <c r="E21" s="169"/>
      <c r="F21" s="239"/>
      <c r="G21" s="21"/>
      <c r="H21" s="263"/>
    </row>
    <row r="22" spans="1:8" ht="26.4">
      <c r="A22" s="187"/>
      <c r="B22" s="137"/>
      <c r="C22" s="138"/>
      <c r="D22" s="139"/>
      <c r="E22" s="178" t="s">
        <v>91</v>
      </c>
      <c r="F22" s="239"/>
      <c r="G22" s="21"/>
      <c r="H22" s="263"/>
    </row>
    <row r="23" spans="1:8" ht="26.4">
      <c r="A23" s="187"/>
      <c r="B23" s="137"/>
      <c r="C23" s="138"/>
      <c r="D23" s="139"/>
      <c r="E23" s="169" t="s">
        <v>88</v>
      </c>
      <c r="F23" s="239">
        <f>73.375*0.8</f>
        <v>58.7</v>
      </c>
      <c r="G23" s="21"/>
      <c r="H23" s="263"/>
    </row>
    <row r="24" spans="1:8" ht="26.4">
      <c r="A24" s="187"/>
      <c r="B24" s="137"/>
      <c r="C24" s="138"/>
      <c r="D24" s="139"/>
      <c r="E24" s="169" t="s">
        <v>102</v>
      </c>
      <c r="F24" s="240">
        <f>1683.5*0.8</f>
        <v>1346.8000000000002</v>
      </c>
      <c r="G24" s="21"/>
      <c r="H24" s="263"/>
    </row>
    <row r="25" spans="1:8" ht="13.2">
      <c r="A25" s="187"/>
      <c r="B25" s="137"/>
      <c r="C25" s="138"/>
      <c r="D25" s="139"/>
      <c r="E25" s="169"/>
      <c r="F25" s="239">
        <f>SUM(F23:F24)</f>
        <v>1405.5000000000002</v>
      </c>
      <c r="G25" s="21"/>
      <c r="H25" s="263"/>
    </row>
    <row r="26" spans="1:8" ht="13.2">
      <c r="A26" s="187"/>
      <c r="B26" s="137"/>
      <c r="C26" s="138"/>
      <c r="D26" s="139"/>
      <c r="E26" s="169"/>
      <c r="F26" s="239"/>
      <c r="G26" s="21"/>
      <c r="H26" s="263"/>
    </row>
    <row r="27" spans="1:8" ht="13.2">
      <c r="A27" s="187"/>
      <c r="B27" s="137"/>
      <c r="C27" s="138"/>
      <c r="D27" s="139"/>
      <c r="E27" s="177" t="s">
        <v>21</v>
      </c>
      <c r="F27" s="241">
        <f>F20+F25</f>
        <v>2811.0000000000005</v>
      </c>
      <c r="G27" s="21"/>
      <c r="H27" s="263"/>
    </row>
    <row r="28" spans="1:8" ht="13.2">
      <c r="A28" s="187"/>
      <c r="B28" s="137"/>
      <c r="C28" s="138"/>
      <c r="D28" s="139"/>
      <c r="E28" s="169"/>
      <c r="F28" s="239"/>
      <c r="G28" s="21"/>
      <c r="H28" s="263"/>
    </row>
    <row r="29" spans="1:8" ht="13.2">
      <c r="A29" s="190">
        <f>MAX(A$1:A28)+1</f>
        <v>3</v>
      </c>
      <c r="B29" s="137"/>
      <c r="C29" s="142" t="s">
        <v>68</v>
      </c>
      <c r="D29" s="139"/>
      <c r="E29" s="140" t="s">
        <v>69</v>
      </c>
      <c r="F29" s="143"/>
      <c r="G29" s="144" t="s">
        <v>53</v>
      </c>
      <c r="H29" s="218">
        <f>H30</f>
        <v>1405.5000000000002</v>
      </c>
    </row>
    <row r="30" spans="1:8" ht="26.4">
      <c r="A30" s="187"/>
      <c r="B30" s="137"/>
      <c r="C30" s="145"/>
      <c r="D30" s="146" t="s">
        <v>70</v>
      </c>
      <c r="E30" s="147" t="s">
        <v>71</v>
      </c>
      <c r="F30" s="148"/>
      <c r="G30" s="149" t="s">
        <v>53</v>
      </c>
      <c r="H30" s="262">
        <f>F34</f>
        <v>1405.5000000000002</v>
      </c>
    </row>
    <row r="31" spans="1:8" ht="26.4">
      <c r="A31" s="187"/>
      <c r="B31" s="137"/>
      <c r="C31" s="22"/>
      <c r="D31" s="20"/>
      <c r="E31" s="178" t="s">
        <v>72</v>
      </c>
      <c r="F31" s="241"/>
      <c r="G31" s="21"/>
      <c r="H31" s="141"/>
    </row>
    <row r="32" spans="1:8" ht="26.4">
      <c r="A32" s="187"/>
      <c r="B32" s="137"/>
      <c r="C32" s="22"/>
      <c r="D32" s="20"/>
      <c r="E32" s="169" t="s">
        <v>88</v>
      </c>
      <c r="F32" s="239">
        <f>73.375*0.8</f>
        <v>58.7</v>
      </c>
      <c r="G32" s="21"/>
      <c r="H32" s="141"/>
    </row>
    <row r="33" spans="1:8" ht="26.4">
      <c r="A33" s="187"/>
      <c r="B33" s="137"/>
      <c r="C33" s="22"/>
      <c r="D33" s="20"/>
      <c r="E33" s="169" t="s">
        <v>102</v>
      </c>
      <c r="F33" s="240">
        <f>1683.5*0.8</f>
        <v>1346.8000000000002</v>
      </c>
      <c r="G33" s="21"/>
      <c r="H33" s="141"/>
    </row>
    <row r="34" spans="1:8" ht="13.2">
      <c r="A34" s="187"/>
      <c r="B34" s="137"/>
      <c r="C34" s="22"/>
      <c r="D34" s="20"/>
      <c r="E34" s="169"/>
      <c r="F34" s="239">
        <f>SUM(F32:F33)</f>
        <v>1405.5000000000002</v>
      </c>
      <c r="G34" s="21"/>
      <c r="H34" s="141"/>
    </row>
    <row r="35" spans="1:8" ht="13.2">
      <c r="A35" s="187"/>
      <c r="B35" s="91"/>
      <c r="C35" s="92"/>
      <c r="D35" s="93"/>
      <c r="E35" s="94"/>
      <c r="F35" s="188"/>
      <c r="G35" s="189"/>
      <c r="H35" s="141"/>
    </row>
    <row r="36" spans="1:8" ht="26.4">
      <c r="A36" s="190">
        <f>MAX(A$1:A35)+1</f>
        <v>4</v>
      </c>
      <c r="B36" s="242"/>
      <c r="C36" s="142" t="s">
        <v>10</v>
      </c>
      <c r="D36" s="139"/>
      <c r="E36" s="140" t="s">
        <v>11</v>
      </c>
      <c r="F36" s="143"/>
      <c r="G36" s="144" t="s">
        <v>12</v>
      </c>
      <c r="H36" s="218">
        <f>SUM(H37:H40)</f>
        <v>8747.6875</v>
      </c>
    </row>
    <row r="37" spans="1:8" ht="26.4">
      <c r="A37" s="243"/>
      <c r="B37" s="242"/>
      <c r="C37" s="145"/>
      <c r="D37" s="146" t="s">
        <v>13</v>
      </c>
      <c r="E37" s="147" t="s">
        <v>14</v>
      </c>
      <c r="F37" s="148"/>
      <c r="G37" s="149" t="s">
        <v>12</v>
      </c>
      <c r="H37" s="262">
        <f>F39</f>
        <v>247.5</v>
      </c>
    </row>
    <row r="38" spans="1:8" ht="26.4">
      <c r="A38" s="243"/>
      <c r="B38" s="242"/>
      <c r="C38" s="145"/>
      <c r="D38" s="146"/>
      <c r="E38" s="150" t="s">
        <v>80</v>
      </c>
      <c r="F38" s="148"/>
      <c r="G38" s="149"/>
      <c r="H38" s="263"/>
    </row>
    <row r="39" spans="1:8" ht="13.2">
      <c r="A39" s="243"/>
      <c r="B39" s="242"/>
      <c r="C39" s="145"/>
      <c r="D39" s="146"/>
      <c r="E39" s="150" t="s">
        <v>79</v>
      </c>
      <c r="F39" s="151">
        <f>0.75*0.75*440</f>
        <v>247.5</v>
      </c>
      <c r="G39" s="149"/>
      <c r="H39" s="263"/>
    </row>
    <row r="40" spans="1:8" ht="26.4">
      <c r="A40" s="243"/>
      <c r="B40" s="242"/>
      <c r="C40" s="145"/>
      <c r="D40" s="146" t="s">
        <v>15</v>
      </c>
      <c r="E40" s="147" t="s">
        <v>16</v>
      </c>
      <c r="F40" s="148"/>
      <c r="G40" s="149" t="s">
        <v>12</v>
      </c>
      <c r="H40" s="262">
        <f>F44</f>
        <v>8500.1875</v>
      </c>
    </row>
    <row r="41" spans="1:8" ht="26.4">
      <c r="A41" s="243"/>
      <c r="B41" s="242"/>
      <c r="C41" s="244"/>
      <c r="D41" s="245"/>
      <c r="E41" s="150" t="s">
        <v>93</v>
      </c>
      <c r="F41" s="246"/>
      <c r="G41" s="189"/>
      <c r="H41" s="263"/>
    </row>
    <row r="42" spans="1:8" ht="15.6">
      <c r="A42" s="243"/>
      <c r="B42" s="91"/>
      <c r="C42" s="104"/>
      <c r="D42" s="105"/>
      <c r="E42" s="150" t="s">
        <v>92</v>
      </c>
      <c r="F42" s="152">
        <f>0.5*0.5*33670</f>
        <v>8417.5</v>
      </c>
      <c r="G42" s="189"/>
      <c r="H42" s="263"/>
    </row>
    <row r="43" spans="1:8" ht="13.2">
      <c r="A43" s="243"/>
      <c r="B43" s="242"/>
      <c r="C43" s="247"/>
      <c r="D43" s="245"/>
      <c r="E43" s="150" t="s">
        <v>81</v>
      </c>
      <c r="F43" s="153">
        <f>0.75*0.75*147</f>
        <v>82.6875</v>
      </c>
      <c r="G43" s="248"/>
      <c r="H43" s="263"/>
    </row>
    <row r="44" spans="1:8" ht="13.2">
      <c r="A44" s="243"/>
      <c r="B44" s="242"/>
      <c r="C44" s="22"/>
      <c r="D44" s="20"/>
      <c r="E44" s="249"/>
      <c r="F44" s="239">
        <f>SUM(F42:F43)</f>
        <v>8500.1875</v>
      </c>
      <c r="G44" s="21"/>
      <c r="H44" s="218"/>
    </row>
    <row r="45" spans="1:8" ht="13.2">
      <c r="A45" s="243"/>
      <c r="B45" s="242"/>
      <c r="C45" s="22"/>
      <c r="D45" s="20"/>
      <c r="E45" s="250"/>
      <c r="F45" s="251"/>
      <c r="G45" s="21"/>
      <c r="H45" s="263"/>
    </row>
    <row r="46" spans="1:8" ht="26.4">
      <c r="A46" s="190">
        <f>MAX(A$1:A45)+1</f>
        <v>5</v>
      </c>
      <c r="B46" s="242"/>
      <c r="C46" s="142" t="s">
        <v>17</v>
      </c>
      <c r="D46" s="139"/>
      <c r="E46" s="140" t="s">
        <v>18</v>
      </c>
      <c r="F46" s="143"/>
      <c r="G46" s="144" t="s">
        <v>12</v>
      </c>
      <c r="H46" s="218">
        <f>H47</f>
        <v>16601.849999999999</v>
      </c>
    </row>
    <row r="47" spans="1:8" ht="26.4">
      <c r="A47" s="243"/>
      <c r="B47" s="242"/>
      <c r="C47" s="22"/>
      <c r="D47" s="146" t="s">
        <v>19</v>
      </c>
      <c r="E47" s="147" t="s">
        <v>20</v>
      </c>
      <c r="F47" s="148"/>
      <c r="G47" s="149" t="s">
        <v>12</v>
      </c>
      <c r="H47" s="262">
        <f>F62</f>
        <v>16601.849999999999</v>
      </c>
    </row>
    <row r="48" spans="1:8" ht="26.4">
      <c r="A48" s="252"/>
      <c r="B48" s="242"/>
      <c r="C48" s="22"/>
      <c r="D48" s="20"/>
      <c r="E48" s="157" t="s">
        <v>108</v>
      </c>
      <c r="F48" s="253"/>
      <c r="G48" s="186"/>
      <c r="H48" s="262"/>
    </row>
    <row r="49" spans="1:8" ht="13.2">
      <c r="A49" s="243"/>
      <c r="B49" s="242"/>
      <c r="C49" s="22"/>
      <c r="D49" s="20"/>
      <c r="E49" s="157" t="s">
        <v>94</v>
      </c>
      <c r="F49" s="155">
        <f>0.16*33670</f>
        <v>5387.2</v>
      </c>
      <c r="G49" s="21"/>
      <c r="H49" s="263"/>
    </row>
    <row r="50" spans="1:8" s="193" customFormat="1" ht="13.2">
      <c r="A50" s="116"/>
      <c r="B50" s="117"/>
      <c r="C50" s="22"/>
      <c r="D50" s="20"/>
      <c r="E50" s="157" t="s">
        <v>76</v>
      </c>
      <c r="F50" s="156">
        <f>0.25*587</f>
        <v>146.75</v>
      </c>
      <c r="G50" s="21"/>
      <c r="H50" s="220"/>
    </row>
    <row r="51" spans="1:8" ht="13.2">
      <c r="A51" s="243"/>
      <c r="B51" s="242"/>
      <c r="C51" s="22"/>
      <c r="D51" s="20"/>
      <c r="E51" s="154"/>
      <c r="F51" s="155">
        <f>SUM(F49:F50)</f>
        <v>5533.95</v>
      </c>
      <c r="G51" s="21"/>
      <c r="H51" s="263"/>
    </row>
    <row r="52" spans="1:8" ht="13.2">
      <c r="A52" s="243"/>
      <c r="B52" s="242"/>
      <c r="C52" s="22"/>
      <c r="D52" s="20"/>
      <c r="E52" s="250"/>
      <c r="F52" s="239"/>
      <c r="G52" s="21"/>
      <c r="H52" s="263"/>
    </row>
    <row r="53" spans="1:8" s="193" customFormat="1" ht="26.4">
      <c r="A53" s="116"/>
      <c r="B53" s="117"/>
      <c r="C53" s="22"/>
      <c r="D53" s="20"/>
      <c r="E53" s="157" t="s">
        <v>96</v>
      </c>
      <c r="F53" s="155"/>
      <c r="G53" s="21"/>
      <c r="H53" s="264"/>
    </row>
    <row r="54" spans="1:8" ht="15.75" customHeight="1">
      <c r="A54" s="243"/>
      <c r="B54" s="242"/>
      <c r="C54" s="22"/>
      <c r="D54" s="20"/>
      <c r="E54" s="157" t="s">
        <v>95</v>
      </c>
      <c r="F54" s="155">
        <f>0.16*33670</f>
        <v>5387.2</v>
      </c>
      <c r="G54" s="21"/>
      <c r="H54" s="263"/>
    </row>
    <row r="55" spans="1:8" ht="13.2">
      <c r="A55" s="243"/>
      <c r="B55" s="242"/>
      <c r="C55" s="22"/>
      <c r="D55" s="20"/>
      <c r="E55" s="157" t="s">
        <v>77</v>
      </c>
      <c r="F55" s="156">
        <f>0.25*587</f>
        <v>146.75</v>
      </c>
      <c r="G55" s="21"/>
      <c r="H55" s="263"/>
    </row>
    <row r="56" spans="1:8" s="193" customFormat="1" ht="13.2">
      <c r="A56" s="116"/>
      <c r="B56" s="117"/>
      <c r="C56" s="22"/>
      <c r="D56" s="20"/>
      <c r="E56" s="154"/>
      <c r="F56" s="155">
        <f>SUM(F54:F55)</f>
        <v>5533.95</v>
      </c>
      <c r="G56" s="21"/>
      <c r="H56" s="264"/>
    </row>
    <row r="57" spans="1:8" s="193" customFormat="1" ht="13.2">
      <c r="A57" s="116"/>
      <c r="B57" s="118"/>
      <c r="C57" s="34"/>
      <c r="D57" s="24"/>
      <c r="E57" s="25"/>
      <c r="F57" s="25"/>
      <c r="G57" s="32"/>
      <c r="H57" s="265"/>
    </row>
    <row r="58" spans="1:8" s="193" customFormat="1" ht="26.4">
      <c r="A58" s="116"/>
      <c r="B58" s="118"/>
      <c r="C58" s="34"/>
      <c r="D58" s="24"/>
      <c r="E58" s="157" t="s">
        <v>98</v>
      </c>
      <c r="F58" s="155"/>
      <c r="G58" s="32"/>
      <c r="H58" s="266"/>
    </row>
    <row r="59" spans="1:8" ht="13.2">
      <c r="A59" s="243"/>
      <c r="B59" s="242"/>
      <c r="C59" s="22"/>
      <c r="D59" s="20"/>
      <c r="E59" s="157" t="s">
        <v>97</v>
      </c>
      <c r="F59" s="155">
        <f>0.16*33670</f>
        <v>5387.2</v>
      </c>
      <c r="G59" s="21"/>
      <c r="H59" s="263"/>
    </row>
    <row r="60" spans="1:8" s="193" customFormat="1" ht="13.2">
      <c r="A60" s="116"/>
      <c r="B60" s="117"/>
      <c r="C60" s="22"/>
      <c r="D60" s="20"/>
      <c r="E60" s="157" t="s">
        <v>78</v>
      </c>
      <c r="F60" s="156">
        <f>0.25*587</f>
        <v>146.75</v>
      </c>
      <c r="G60" s="21"/>
      <c r="H60" s="264"/>
    </row>
    <row r="61" spans="1:8" s="193" customFormat="1" ht="13.2">
      <c r="A61" s="116"/>
      <c r="B61" s="118"/>
      <c r="C61" s="34"/>
      <c r="D61" s="24"/>
      <c r="E61" s="154"/>
      <c r="F61" s="155">
        <f>SUM(F59:F60)</f>
        <v>5533.95</v>
      </c>
      <c r="G61" s="32"/>
      <c r="H61" s="265"/>
    </row>
    <row r="62" spans="1:8" s="193" customFormat="1" ht="13.2">
      <c r="A62" s="116"/>
      <c r="B62" s="118"/>
      <c r="C62" s="34"/>
      <c r="D62" s="24"/>
      <c r="E62" s="159" t="s">
        <v>21</v>
      </c>
      <c r="F62" s="160">
        <f>F51+F56+F61</f>
        <v>16601.849999999999</v>
      </c>
      <c r="G62" s="32"/>
      <c r="H62" s="266"/>
    </row>
    <row r="63" spans="1:8" ht="13.2">
      <c r="A63" s="243"/>
      <c r="B63" s="242"/>
      <c r="C63" s="22"/>
      <c r="D63" s="20"/>
      <c r="E63" s="250"/>
      <c r="F63" s="66"/>
      <c r="G63" s="21"/>
      <c r="H63" s="263"/>
    </row>
    <row r="64" spans="1:8" s="193" customFormat="1" ht="26.4">
      <c r="A64" s="190">
        <f>MAX(A$1:A63)+1</f>
        <v>6</v>
      </c>
      <c r="B64" s="117"/>
      <c r="C64" s="142" t="s">
        <v>22</v>
      </c>
      <c r="D64" s="139"/>
      <c r="E64" s="140" t="s">
        <v>23</v>
      </c>
      <c r="F64" s="143"/>
      <c r="G64" s="144" t="s">
        <v>24</v>
      </c>
      <c r="H64" s="220">
        <f>H65</f>
        <v>33670</v>
      </c>
    </row>
    <row r="65" spans="1:8" s="193" customFormat="1" ht="26.4">
      <c r="A65" s="116"/>
      <c r="B65" s="118"/>
      <c r="C65" s="145"/>
      <c r="D65" s="146" t="s">
        <v>25</v>
      </c>
      <c r="E65" s="147" t="s">
        <v>26</v>
      </c>
      <c r="F65" s="148"/>
      <c r="G65" s="149" t="s">
        <v>24</v>
      </c>
      <c r="H65" s="267">
        <f>F66</f>
        <v>33670</v>
      </c>
    </row>
    <row r="66" spans="1:8" s="193" customFormat="1" ht="13.2">
      <c r="A66" s="116"/>
      <c r="B66" s="117"/>
      <c r="C66" s="121"/>
      <c r="D66" s="20"/>
      <c r="E66" s="157" t="s">
        <v>27</v>
      </c>
      <c r="F66" s="161">
        <v>33670</v>
      </c>
      <c r="G66" s="21"/>
      <c r="H66" s="266"/>
    </row>
    <row r="67" spans="1:8" s="193" customFormat="1" ht="13.2">
      <c r="A67" s="116"/>
      <c r="B67" s="117"/>
      <c r="C67" s="121"/>
      <c r="D67" s="20"/>
      <c r="E67" s="157"/>
      <c r="F67" s="161"/>
      <c r="G67" s="21"/>
      <c r="H67" s="266"/>
    </row>
    <row r="68" spans="1:8" ht="26.4">
      <c r="A68" s="190">
        <f>MAX(A$1:A67)+1</f>
        <v>7</v>
      </c>
      <c r="B68" s="242"/>
      <c r="C68" s="142" t="s">
        <v>28</v>
      </c>
      <c r="D68" s="139"/>
      <c r="E68" s="140" t="s">
        <v>29</v>
      </c>
      <c r="F68" s="143"/>
      <c r="G68" s="144" t="s">
        <v>24</v>
      </c>
      <c r="H68" s="218">
        <f>SUM(H69:H72)</f>
        <v>587</v>
      </c>
    </row>
    <row r="69" spans="1:8" ht="26.4">
      <c r="A69" s="190"/>
      <c r="B69" s="242"/>
      <c r="C69" s="142"/>
      <c r="D69" s="146" t="s">
        <v>73</v>
      </c>
      <c r="E69" s="147" t="s">
        <v>74</v>
      </c>
      <c r="F69" s="148"/>
      <c r="G69" s="149" t="s">
        <v>24</v>
      </c>
      <c r="H69" s="214">
        <f>F71</f>
        <v>440</v>
      </c>
    </row>
    <row r="70" spans="1:8" ht="79.2">
      <c r="A70" s="190"/>
      <c r="B70" s="242"/>
      <c r="C70" s="142"/>
      <c r="D70" s="139"/>
      <c r="E70" s="150" t="s">
        <v>99</v>
      </c>
      <c r="F70" s="143"/>
      <c r="G70" s="144"/>
      <c r="H70" s="213"/>
    </row>
    <row r="71" spans="1:8" ht="13.2">
      <c r="A71" s="190"/>
      <c r="B71" s="242"/>
      <c r="C71" s="142"/>
      <c r="D71" s="139"/>
      <c r="E71" s="157" t="s">
        <v>32</v>
      </c>
      <c r="F71" s="151">
        <v>440</v>
      </c>
      <c r="G71" s="144"/>
      <c r="H71" s="213"/>
    </row>
    <row r="72" spans="1:8" ht="26.4">
      <c r="A72" s="187"/>
      <c r="B72" s="242"/>
      <c r="C72" s="145"/>
      <c r="D72" s="146" t="s">
        <v>30</v>
      </c>
      <c r="E72" s="147" t="s">
        <v>31</v>
      </c>
      <c r="F72" s="148"/>
      <c r="G72" s="149" t="s">
        <v>24</v>
      </c>
      <c r="H72" s="214">
        <f>F74</f>
        <v>147</v>
      </c>
    </row>
    <row r="73" spans="1:8" ht="79.2">
      <c r="A73" s="187"/>
      <c r="B73" s="242"/>
      <c r="C73" s="145"/>
      <c r="D73" s="146"/>
      <c r="E73" s="150" t="s">
        <v>100</v>
      </c>
      <c r="F73" s="148"/>
      <c r="G73" s="149"/>
      <c r="H73" s="214"/>
    </row>
    <row r="74" spans="1:8" ht="13.2">
      <c r="A74" s="187"/>
      <c r="B74" s="242"/>
      <c r="C74" s="22"/>
      <c r="D74" s="20"/>
      <c r="E74" s="157" t="s">
        <v>32</v>
      </c>
      <c r="F74" s="239">
        <v>147</v>
      </c>
      <c r="G74" s="21"/>
      <c r="H74" s="141"/>
    </row>
    <row r="75" spans="1:8" ht="13.2">
      <c r="A75" s="187"/>
      <c r="B75" s="242"/>
      <c r="C75" s="22"/>
      <c r="D75" s="20"/>
      <c r="E75" s="250"/>
      <c r="F75" s="239"/>
      <c r="G75" s="21"/>
      <c r="H75" s="141"/>
    </row>
    <row r="76" spans="1:8" ht="26.4">
      <c r="A76" s="190">
        <f>MAX(A$1:A75)+1</f>
        <v>8</v>
      </c>
      <c r="B76" s="242"/>
      <c r="C76" s="142" t="s">
        <v>33</v>
      </c>
      <c r="D76" s="139"/>
      <c r="E76" s="140" t="s">
        <v>34</v>
      </c>
      <c r="F76" s="143"/>
      <c r="G76" s="144" t="s">
        <v>24</v>
      </c>
      <c r="H76" s="218">
        <f>SUM(H77:H84)</f>
        <v>650883</v>
      </c>
    </row>
    <row r="77" spans="1:8" ht="26.4">
      <c r="A77" s="187"/>
      <c r="B77" s="242"/>
      <c r="C77" s="145"/>
      <c r="D77" s="146" t="s">
        <v>35</v>
      </c>
      <c r="E77" s="147" t="s">
        <v>36</v>
      </c>
      <c r="F77" s="148"/>
      <c r="G77" s="149" t="s">
        <v>24</v>
      </c>
      <c r="H77" s="214">
        <f>F83</f>
        <v>8360</v>
      </c>
    </row>
    <row r="78" spans="1:8" ht="13.2">
      <c r="A78" s="187"/>
      <c r="B78" s="242"/>
      <c r="C78" s="22"/>
      <c r="D78" s="20"/>
      <c r="E78" s="157" t="s">
        <v>107</v>
      </c>
      <c r="F78" s="239"/>
      <c r="G78" s="21"/>
      <c r="H78" s="141"/>
    </row>
    <row r="79" spans="1:8" ht="13.2">
      <c r="A79" s="187"/>
      <c r="B79" s="242"/>
      <c r="C79" s="22"/>
      <c r="D79" s="20"/>
      <c r="E79" s="157" t="s">
        <v>82</v>
      </c>
      <c r="F79" s="155">
        <f>440*13</f>
        <v>5720</v>
      </c>
      <c r="G79" s="21"/>
      <c r="H79" s="141"/>
    </row>
    <row r="80" spans="1:8" ht="13.2">
      <c r="A80" s="187"/>
      <c r="B80" s="242"/>
      <c r="C80" s="22"/>
      <c r="D80" s="20"/>
      <c r="E80" s="254"/>
      <c r="F80" s="239"/>
      <c r="G80" s="21"/>
      <c r="H80" s="141"/>
    </row>
    <row r="81" spans="1:8" ht="118.8">
      <c r="A81" s="187"/>
      <c r="B81" s="242"/>
      <c r="C81" s="22"/>
      <c r="D81" s="20"/>
      <c r="E81" s="157" t="s">
        <v>56</v>
      </c>
      <c r="F81" s="239"/>
      <c r="G81" s="21"/>
      <c r="H81" s="141"/>
    </row>
    <row r="82" spans="1:8" ht="13.2">
      <c r="A82" s="187"/>
      <c r="B82" s="242"/>
      <c r="C82" s="22"/>
      <c r="D82" s="20"/>
      <c r="E82" s="157" t="s">
        <v>83</v>
      </c>
      <c r="F82" s="239">
        <f>440*6</f>
        <v>2640</v>
      </c>
      <c r="G82" s="21"/>
      <c r="H82" s="141"/>
    </row>
    <row r="83" spans="1:8" ht="13.2">
      <c r="A83" s="187"/>
      <c r="B83" s="242"/>
      <c r="C83" s="22"/>
      <c r="D83" s="20"/>
      <c r="E83" s="163" t="s">
        <v>21</v>
      </c>
      <c r="F83" s="241">
        <f>F79+F82</f>
        <v>8360</v>
      </c>
      <c r="G83" s="21"/>
      <c r="H83" s="141"/>
    </row>
    <row r="84" spans="1:8" ht="26.4">
      <c r="A84" s="187"/>
      <c r="B84" s="242"/>
      <c r="C84" s="22"/>
      <c r="D84" s="146" t="s">
        <v>37</v>
      </c>
      <c r="E84" s="147" t="s">
        <v>38</v>
      </c>
      <c r="F84" s="148"/>
      <c r="G84" s="149" t="s">
        <v>24</v>
      </c>
      <c r="H84" s="214">
        <f>F96</f>
        <v>642523</v>
      </c>
    </row>
    <row r="85" spans="1:8" ht="13.2">
      <c r="A85" s="187"/>
      <c r="B85" s="242"/>
      <c r="C85" s="22"/>
      <c r="D85" s="20"/>
      <c r="E85" s="157" t="s">
        <v>101</v>
      </c>
      <c r="F85" s="239"/>
      <c r="G85" s="21"/>
      <c r="H85" s="141"/>
    </row>
    <row r="86" spans="1:8" ht="13.2">
      <c r="A86" s="187"/>
      <c r="B86" s="242"/>
      <c r="C86" s="22"/>
      <c r="D86" s="20"/>
      <c r="E86" s="157" t="s">
        <v>109</v>
      </c>
      <c r="F86" s="155">
        <f>33670*13</f>
        <v>437710</v>
      </c>
      <c r="G86" s="21"/>
      <c r="H86" s="141"/>
    </row>
    <row r="87" spans="1:8" ht="13.2">
      <c r="A87" s="187"/>
      <c r="B87" s="242"/>
      <c r="C87" s="22"/>
      <c r="D87" s="20"/>
      <c r="E87" s="254"/>
      <c r="F87" s="239"/>
      <c r="G87" s="21"/>
      <c r="H87" s="141"/>
    </row>
    <row r="88" spans="1:8" ht="118.8">
      <c r="A88" s="187"/>
      <c r="B88" s="242"/>
      <c r="C88" s="22"/>
      <c r="D88" s="20"/>
      <c r="E88" s="157" t="s">
        <v>57</v>
      </c>
      <c r="F88" s="239"/>
      <c r="G88" s="21"/>
      <c r="H88" s="141"/>
    </row>
    <row r="89" spans="1:8" ht="13.2">
      <c r="A89" s="187"/>
      <c r="B89" s="242"/>
      <c r="C89" s="22"/>
      <c r="D89" s="20"/>
      <c r="E89" s="157" t="s">
        <v>110</v>
      </c>
      <c r="F89" s="239">
        <f>33670*6</f>
        <v>202020</v>
      </c>
      <c r="G89" s="21"/>
      <c r="H89" s="141"/>
    </row>
    <row r="90" spans="1:8" ht="13.2">
      <c r="A90" s="187"/>
      <c r="B90" s="242"/>
      <c r="C90" s="22"/>
      <c r="D90" s="20"/>
      <c r="E90" s="254"/>
      <c r="F90" s="239"/>
      <c r="G90" s="21"/>
      <c r="H90" s="141"/>
    </row>
    <row r="91" spans="1:8" ht="13.2">
      <c r="A91" s="187"/>
      <c r="B91" s="242"/>
      <c r="C91" s="22"/>
      <c r="D91" s="20"/>
      <c r="E91" s="157" t="s">
        <v>111</v>
      </c>
      <c r="F91" s="239"/>
      <c r="G91" s="21"/>
      <c r="H91" s="141"/>
    </row>
    <row r="92" spans="1:8" ht="13.2">
      <c r="A92" s="187"/>
      <c r="B92" s="242"/>
      <c r="C92" s="22"/>
      <c r="D92" s="20"/>
      <c r="E92" s="157" t="s">
        <v>84</v>
      </c>
      <c r="F92" s="155">
        <f>147*13</f>
        <v>1911</v>
      </c>
      <c r="G92" s="21"/>
      <c r="H92" s="141"/>
    </row>
    <row r="93" spans="1:8" ht="13.2">
      <c r="A93" s="187"/>
      <c r="B93" s="242"/>
      <c r="C93" s="22"/>
      <c r="D93" s="20"/>
      <c r="E93" s="254"/>
      <c r="F93" s="239"/>
      <c r="G93" s="21"/>
      <c r="H93" s="141"/>
    </row>
    <row r="94" spans="1:8" ht="118.8">
      <c r="A94" s="187"/>
      <c r="B94" s="242"/>
      <c r="C94" s="22"/>
      <c r="D94" s="20"/>
      <c r="E94" s="157" t="s">
        <v>56</v>
      </c>
      <c r="F94" s="239"/>
      <c r="G94" s="21"/>
      <c r="H94" s="141"/>
    </row>
    <row r="95" spans="1:8" ht="13.2">
      <c r="A95" s="187"/>
      <c r="B95" s="242"/>
      <c r="C95" s="22"/>
      <c r="D95" s="20"/>
      <c r="E95" s="157" t="s">
        <v>85</v>
      </c>
      <c r="F95" s="239">
        <f>147*6</f>
        <v>882</v>
      </c>
      <c r="G95" s="21"/>
      <c r="H95" s="141"/>
    </row>
    <row r="96" spans="1:8" ht="13.2">
      <c r="A96" s="187"/>
      <c r="B96" s="242"/>
      <c r="C96" s="22"/>
      <c r="D96" s="20"/>
      <c r="E96" s="163" t="s">
        <v>21</v>
      </c>
      <c r="F96" s="241">
        <f>F86+F89+F92+F95</f>
        <v>642523</v>
      </c>
      <c r="G96" s="21"/>
      <c r="H96" s="141"/>
    </row>
    <row r="97" spans="1:9" ht="13.2">
      <c r="A97" s="187"/>
      <c r="B97" s="242"/>
      <c r="C97" s="22"/>
      <c r="D97" s="20"/>
      <c r="E97" s="250"/>
      <c r="F97" s="239"/>
      <c r="G97" s="21"/>
      <c r="H97" s="141"/>
    </row>
    <row r="98" spans="1:9" ht="13.2">
      <c r="A98" s="187"/>
      <c r="B98" s="137" t="s">
        <v>39</v>
      </c>
      <c r="C98" s="138"/>
      <c r="D98" s="139"/>
      <c r="E98" s="140" t="s">
        <v>40</v>
      </c>
      <c r="F98" s="239"/>
      <c r="G98" s="21"/>
      <c r="H98" s="141"/>
    </row>
    <row r="99" spans="1:9" ht="13.2">
      <c r="A99" s="187"/>
      <c r="B99" s="242"/>
      <c r="C99" s="22"/>
      <c r="D99" s="20"/>
      <c r="E99" s="250"/>
      <c r="F99" s="239"/>
      <c r="G99" s="21"/>
      <c r="H99" s="141"/>
    </row>
    <row r="100" spans="1:9" ht="26.4">
      <c r="A100" s="190">
        <f>MAX(A$1:A99)+1</f>
        <v>9</v>
      </c>
      <c r="B100" s="242"/>
      <c r="C100" s="142" t="s">
        <v>41</v>
      </c>
      <c r="D100" s="139"/>
      <c r="E100" s="140" t="s">
        <v>42</v>
      </c>
      <c r="F100" s="143"/>
      <c r="G100" s="144" t="s">
        <v>24</v>
      </c>
      <c r="H100" s="218">
        <f>H101</f>
        <v>440</v>
      </c>
    </row>
    <row r="101" spans="1:9" ht="26.4">
      <c r="A101" s="187"/>
      <c r="B101" s="242"/>
      <c r="C101" s="22"/>
      <c r="D101" s="146" t="s">
        <v>43</v>
      </c>
      <c r="E101" s="147" t="s">
        <v>44</v>
      </c>
      <c r="F101" s="148"/>
      <c r="G101" s="149" t="s">
        <v>24</v>
      </c>
      <c r="H101" s="262">
        <f>F102</f>
        <v>440</v>
      </c>
    </row>
    <row r="102" spans="1:9" ht="26.4">
      <c r="A102" s="187"/>
      <c r="B102" s="242"/>
      <c r="C102" s="22"/>
      <c r="D102" s="20"/>
      <c r="E102" s="169" t="s">
        <v>86</v>
      </c>
      <c r="F102" s="152">
        <v>440</v>
      </c>
      <c r="G102" s="21"/>
      <c r="H102" s="263"/>
    </row>
    <row r="103" spans="1:9" ht="13.2">
      <c r="A103" s="187"/>
      <c r="B103" s="242"/>
      <c r="C103" s="22"/>
      <c r="D103" s="20"/>
      <c r="E103" s="250"/>
      <c r="F103" s="239"/>
      <c r="G103" s="21"/>
      <c r="H103" s="263"/>
    </row>
    <row r="104" spans="1:9" ht="26.4">
      <c r="A104" s="190">
        <f>MAX(A$1:A103)+1</f>
        <v>10</v>
      </c>
      <c r="B104" s="242"/>
      <c r="C104" s="142" t="s">
        <v>45</v>
      </c>
      <c r="D104" s="139"/>
      <c r="E104" s="140" t="s">
        <v>46</v>
      </c>
      <c r="F104" s="143"/>
      <c r="G104" s="144" t="s">
        <v>24</v>
      </c>
      <c r="H104" s="218">
        <f>H105</f>
        <v>33817</v>
      </c>
    </row>
    <row r="105" spans="1:9" ht="26.4">
      <c r="A105" s="187"/>
      <c r="B105" s="242"/>
      <c r="C105" s="22"/>
      <c r="D105" s="146" t="s">
        <v>47</v>
      </c>
      <c r="E105" s="147" t="s">
        <v>48</v>
      </c>
      <c r="F105" s="148"/>
      <c r="G105" s="149" t="s">
        <v>24</v>
      </c>
      <c r="H105" s="262">
        <f>F108</f>
        <v>33817</v>
      </c>
    </row>
    <row r="106" spans="1:9" ht="26.4">
      <c r="A106" s="187"/>
      <c r="B106" s="242"/>
      <c r="C106" s="22"/>
      <c r="D106" s="20"/>
      <c r="E106" s="169" t="s">
        <v>87</v>
      </c>
      <c r="F106" s="152">
        <v>147</v>
      </c>
      <c r="G106" s="21"/>
      <c r="H106" s="141"/>
    </row>
    <row r="107" spans="1:9" ht="26.4">
      <c r="A107" s="187"/>
      <c r="B107" s="242"/>
      <c r="C107" s="22"/>
      <c r="D107" s="20"/>
      <c r="E107" s="169" t="s">
        <v>102</v>
      </c>
      <c r="F107" s="166">
        <v>33670</v>
      </c>
      <c r="G107" s="21"/>
      <c r="H107" s="141"/>
    </row>
    <row r="108" spans="1:9" ht="13.2">
      <c r="A108" s="187"/>
      <c r="B108" s="242"/>
      <c r="C108" s="22"/>
      <c r="D108" s="20"/>
      <c r="E108" s="165"/>
      <c r="F108" s="152">
        <f>SUM(F106:F107)</f>
        <v>33817</v>
      </c>
      <c r="G108" s="21"/>
      <c r="H108" s="141"/>
    </row>
    <row r="109" spans="1:9" ht="12.75" customHeight="1" thickBot="1">
      <c r="A109" s="255"/>
      <c r="B109" s="256"/>
      <c r="C109" s="256"/>
      <c r="D109" s="257"/>
      <c r="E109" s="258"/>
      <c r="F109" s="259"/>
      <c r="G109" s="260"/>
      <c r="H109" s="261"/>
    </row>
    <row r="110" spans="1:9" ht="22.5" customHeight="1">
      <c r="B110" s="7"/>
      <c r="C110" s="8"/>
      <c r="D110" s="9"/>
      <c r="E110" s="226"/>
      <c r="F110" s="226"/>
      <c r="G110" s="225"/>
      <c r="I110" s="195"/>
    </row>
    <row r="111" spans="1:9" ht="13.2">
      <c r="B111" s="196"/>
      <c r="C111" s="197"/>
      <c r="D111" s="198"/>
      <c r="E111" s="199"/>
      <c r="F111" s="200"/>
      <c r="G111" s="201"/>
      <c r="H111" s="3"/>
    </row>
    <row r="112" spans="1:9" ht="13.2">
      <c r="B112" s="196"/>
      <c r="C112" s="197"/>
      <c r="D112" s="198"/>
      <c r="E112" s="6"/>
      <c r="F112" s="200"/>
      <c r="G112" s="201"/>
      <c r="H112" s="3"/>
    </row>
    <row r="113" spans="1:8" ht="13.2">
      <c r="B113" s="7"/>
      <c r="C113" s="9"/>
      <c r="D113" s="8"/>
      <c r="E113" s="249"/>
      <c r="F113" s="200"/>
      <c r="G113" s="201"/>
      <c r="H113" s="3"/>
    </row>
    <row r="114" spans="1:8" ht="13.2">
      <c r="B114" s="196"/>
      <c r="C114" s="9"/>
      <c r="D114" s="8"/>
      <c r="E114" s="6"/>
      <c r="F114" s="66"/>
      <c r="G114" s="2"/>
      <c r="H114" s="3"/>
    </row>
    <row r="115" spans="1:8" ht="13.2">
      <c r="B115" s="196"/>
      <c r="C115" s="197"/>
      <c r="D115" s="198"/>
      <c r="E115" s="11"/>
      <c r="F115" s="15"/>
      <c r="G115" s="201"/>
      <c r="H115" s="3"/>
    </row>
    <row r="116" spans="1:8" ht="13.2">
      <c r="B116" s="196"/>
      <c r="C116" s="197"/>
      <c r="D116" s="198"/>
      <c r="E116" s="11"/>
      <c r="F116" s="15"/>
      <c r="G116" s="201"/>
      <c r="H116" s="3"/>
    </row>
    <row r="117" spans="1:8" ht="13.2">
      <c r="B117" s="196"/>
      <c r="C117" s="197"/>
      <c r="D117" s="198"/>
      <c r="E117" s="11"/>
      <c r="F117" s="15"/>
      <c r="G117" s="201"/>
      <c r="H117" s="3"/>
    </row>
    <row r="118" spans="1:8" ht="13.2">
      <c r="B118" s="196"/>
      <c r="C118" s="9"/>
      <c r="D118" s="8"/>
      <c r="E118" s="6"/>
      <c r="F118" s="66"/>
      <c r="G118" s="2"/>
      <c r="H118" s="3"/>
    </row>
    <row r="119" spans="1:8" ht="13.2">
      <c r="B119" s="196"/>
      <c r="C119" s="197"/>
      <c r="D119" s="198"/>
      <c r="E119" s="11"/>
      <c r="F119" s="202"/>
      <c r="G119" s="201"/>
      <c r="H119" s="3"/>
    </row>
    <row r="120" spans="1:8" ht="13.2">
      <c r="A120" s="5"/>
      <c r="B120" s="7"/>
      <c r="C120" s="8"/>
      <c r="D120" s="9"/>
      <c r="E120" s="6"/>
      <c r="F120" s="15"/>
      <c r="G120" s="2"/>
      <c r="H120" s="3"/>
    </row>
    <row r="121" spans="1:8" ht="13.2">
      <c r="A121" s="5"/>
      <c r="B121" s="196"/>
      <c r="C121" s="197"/>
      <c r="D121" s="198"/>
      <c r="E121" s="199"/>
      <c r="F121" s="15"/>
      <c r="G121" s="201"/>
      <c r="H121" s="3"/>
    </row>
    <row r="122" spans="1:8" ht="13.2">
      <c r="A122" s="5"/>
      <c r="B122" s="196"/>
      <c r="C122" s="197"/>
      <c r="D122" s="198"/>
      <c r="E122" s="11"/>
      <c r="F122" s="15"/>
      <c r="G122" s="201"/>
      <c r="H122" s="3"/>
    </row>
    <row r="123" spans="1:8" ht="13.2">
      <c r="A123" s="5"/>
      <c r="B123" s="196"/>
      <c r="C123" s="197"/>
      <c r="D123" s="198"/>
      <c r="E123" s="11"/>
      <c r="F123" s="15"/>
      <c r="G123" s="201"/>
      <c r="H123" s="3"/>
    </row>
    <row r="124" spans="1:8" ht="13.2">
      <c r="A124" s="5"/>
      <c r="B124" s="196"/>
      <c r="C124" s="197"/>
      <c r="D124" s="198"/>
      <c r="E124" s="11"/>
      <c r="F124" s="15"/>
      <c r="G124" s="201"/>
      <c r="H124" s="3"/>
    </row>
    <row r="125" spans="1:8" ht="13.2">
      <c r="B125" s="196"/>
      <c r="C125" s="197"/>
      <c r="D125" s="198"/>
      <c r="E125" s="11"/>
      <c r="F125" s="15"/>
      <c r="G125" s="201"/>
      <c r="H125" s="3"/>
    </row>
    <row r="126" spans="1:8" ht="13.2">
      <c r="B126" s="196"/>
      <c r="C126" s="197"/>
      <c r="D126" s="198"/>
      <c r="E126" s="11"/>
      <c r="F126" s="15"/>
      <c r="G126" s="201"/>
      <c r="H126" s="3"/>
    </row>
    <row r="127" spans="1:8" ht="13.2">
      <c r="B127" s="196"/>
      <c r="C127" s="8"/>
      <c r="D127" s="9"/>
      <c r="E127" s="6"/>
      <c r="F127" s="74"/>
      <c r="G127" s="2"/>
      <c r="H127" s="3"/>
    </row>
    <row r="128" spans="1:8" ht="13.2">
      <c r="B128" s="196"/>
      <c r="C128" s="8"/>
      <c r="D128" s="9"/>
      <c r="E128" s="6"/>
      <c r="F128" s="74"/>
      <c r="G128" s="2"/>
      <c r="H128" s="3"/>
    </row>
    <row r="129" spans="1:8" ht="13.2">
      <c r="B129" s="196"/>
      <c r="C129" s="8"/>
      <c r="D129" s="9"/>
      <c r="E129" s="6"/>
      <c r="F129" s="74"/>
      <c r="G129" s="2"/>
      <c r="H129" s="3"/>
    </row>
    <row r="130" spans="1:8" ht="13.2">
      <c r="B130" s="196"/>
      <c r="C130" s="197"/>
      <c r="D130" s="198"/>
      <c r="E130" s="60"/>
      <c r="F130" s="15"/>
      <c r="G130" s="201"/>
      <c r="H130" s="3"/>
    </row>
    <row r="131" spans="1:8" ht="13.2">
      <c r="B131" s="196"/>
      <c r="C131" s="8"/>
      <c r="D131" s="9"/>
      <c r="E131" s="6"/>
      <c r="F131" s="74"/>
      <c r="G131" s="2"/>
      <c r="H131" s="3"/>
    </row>
    <row r="132" spans="1:8" ht="13.2">
      <c r="B132" s="196"/>
      <c r="C132" s="8"/>
      <c r="D132" s="9"/>
      <c r="E132" s="6"/>
      <c r="F132" s="74"/>
      <c r="G132" s="2"/>
      <c r="H132" s="3"/>
    </row>
    <row r="133" spans="1:8" ht="13.2">
      <c r="B133" s="196"/>
      <c r="C133" s="8"/>
      <c r="D133" s="9"/>
      <c r="E133" s="6"/>
      <c r="F133" s="74"/>
      <c r="G133" s="2"/>
      <c r="H133" s="3"/>
    </row>
    <row r="134" spans="1:8" ht="13.2">
      <c r="B134" s="196"/>
      <c r="C134" s="197"/>
      <c r="D134" s="198"/>
      <c r="E134" s="199"/>
      <c r="F134" s="59"/>
      <c r="G134" s="201"/>
      <c r="H134" s="3"/>
    </row>
    <row r="135" spans="1:8" ht="12.75" customHeight="1">
      <c r="B135" s="196"/>
      <c r="C135" s="197"/>
      <c r="D135" s="198"/>
      <c r="E135" s="60"/>
      <c r="F135" s="202"/>
      <c r="G135" s="201"/>
      <c r="H135" s="3"/>
    </row>
    <row r="136" spans="1:8" s="204" customFormat="1" ht="12.75" customHeight="1">
      <c r="A136" s="2"/>
      <c r="B136" s="196"/>
      <c r="C136" s="197"/>
      <c r="D136" s="198"/>
      <c r="E136" s="11"/>
      <c r="F136" s="202"/>
      <c r="G136" s="201"/>
      <c r="H136" s="3"/>
    </row>
    <row r="137" spans="1:8" ht="15.6">
      <c r="B137" s="61"/>
      <c r="C137" s="62"/>
      <c r="D137" s="62"/>
      <c r="E137" s="63"/>
      <c r="F137" s="15"/>
      <c r="G137" s="64"/>
      <c r="H137" s="3"/>
    </row>
    <row r="138" spans="1:8" ht="13.2">
      <c r="B138" s="7"/>
      <c r="C138" s="8"/>
      <c r="D138" s="9"/>
      <c r="E138" s="6"/>
      <c r="F138" s="65"/>
      <c r="G138" s="2"/>
      <c r="H138" s="3"/>
    </row>
    <row r="139" spans="1:8" ht="12.75" customHeight="1">
      <c r="B139" s="196"/>
      <c r="C139" s="197"/>
      <c r="D139" s="198"/>
      <c r="E139" s="199"/>
      <c r="F139" s="59"/>
      <c r="G139" s="201"/>
      <c r="H139" s="3"/>
    </row>
    <row r="140" spans="1:8" ht="13.2">
      <c r="B140" s="196"/>
      <c r="C140" s="197"/>
      <c r="D140" s="198"/>
      <c r="E140" s="11"/>
      <c r="F140" s="202"/>
      <c r="G140" s="201"/>
      <c r="H140" s="3"/>
    </row>
    <row r="141" spans="1:8" ht="13.2">
      <c r="B141" s="196"/>
      <c r="C141" s="197"/>
      <c r="D141" s="198"/>
      <c r="E141" s="199"/>
      <c r="F141" s="15"/>
      <c r="G141" s="201"/>
      <c r="H141" s="3"/>
    </row>
    <row r="142" spans="1:8" ht="13.2">
      <c r="B142" s="7"/>
      <c r="C142" s="8"/>
      <c r="D142" s="9"/>
      <c r="E142" s="6"/>
      <c r="F142" s="202"/>
      <c r="G142" s="2"/>
      <c r="H142" s="3"/>
    </row>
    <row r="143" spans="1:8" ht="13.2">
      <c r="B143" s="196"/>
      <c r="C143" s="197"/>
      <c r="D143" s="198"/>
      <c r="E143" s="199"/>
      <c r="F143" s="59"/>
      <c r="G143" s="201"/>
      <c r="H143" s="3"/>
    </row>
    <row r="144" spans="1:8" ht="13.2">
      <c r="B144" s="196"/>
      <c r="C144" s="197"/>
      <c r="D144" s="198"/>
      <c r="E144" s="11"/>
      <c r="F144" s="202"/>
      <c r="G144" s="201"/>
      <c r="H144" s="3"/>
    </row>
    <row r="145" spans="2:8" ht="13.2">
      <c r="B145" s="196"/>
      <c r="C145" s="197"/>
      <c r="D145" s="198"/>
      <c r="E145" s="199"/>
      <c r="F145" s="15"/>
      <c r="G145" s="201"/>
      <c r="H145" s="3"/>
    </row>
    <row r="146" spans="2:8" ht="13.2">
      <c r="B146" s="7"/>
      <c r="C146" s="8"/>
      <c r="D146" s="9"/>
      <c r="E146" s="6"/>
      <c r="F146" s="202"/>
      <c r="G146" s="2"/>
      <c r="H146" s="3"/>
    </row>
    <row r="147" spans="2:8" ht="12.75" customHeight="1">
      <c r="B147" s="196"/>
      <c r="C147" s="197"/>
      <c r="D147" s="198"/>
      <c r="E147" s="199"/>
      <c r="F147" s="59"/>
      <c r="G147" s="201"/>
      <c r="H147" s="3"/>
    </row>
    <row r="148" spans="2:8" ht="13.2">
      <c r="B148" s="196"/>
      <c r="C148" s="197"/>
      <c r="D148" s="198"/>
      <c r="E148" s="11"/>
      <c r="F148" s="202"/>
      <c r="G148" s="201"/>
      <c r="H148" s="3"/>
    </row>
    <row r="149" spans="2:8" ht="13.2">
      <c r="B149" s="196"/>
      <c r="C149" s="197"/>
      <c r="D149" s="198"/>
      <c r="E149" s="199"/>
      <c r="F149" s="15"/>
      <c r="G149" s="201"/>
      <c r="H149" s="3"/>
    </row>
    <row r="150" spans="2:8" ht="13.2">
      <c r="B150" s="196"/>
      <c r="C150" s="197"/>
      <c r="D150" s="198"/>
      <c r="E150" s="199"/>
      <c r="F150" s="202"/>
      <c r="G150" s="201"/>
      <c r="H150" s="3"/>
    </row>
    <row r="151" spans="2:8" ht="13.2">
      <c r="B151" s="7"/>
      <c r="C151" s="8"/>
      <c r="D151" s="9"/>
      <c r="E151" s="6"/>
      <c r="F151" s="202"/>
      <c r="G151" s="2"/>
      <c r="H151" s="3"/>
    </row>
    <row r="152" spans="2:8" ht="13.2">
      <c r="B152" s="196"/>
      <c r="C152" s="197"/>
      <c r="D152" s="198"/>
      <c r="E152" s="199"/>
      <c r="F152" s="59"/>
      <c r="G152" s="201"/>
      <c r="H152" s="3"/>
    </row>
    <row r="153" spans="2:8" ht="13.2">
      <c r="B153" s="196"/>
      <c r="C153" s="197"/>
      <c r="D153" s="198"/>
      <c r="E153" s="60"/>
      <c r="F153" s="202"/>
      <c r="G153" s="201"/>
      <c r="H153" s="3"/>
    </row>
    <row r="154" spans="2:8" ht="13.2">
      <c r="B154" s="196"/>
      <c r="C154" s="197"/>
      <c r="D154" s="198"/>
      <c r="E154" s="11"/>
      <c r="F154" s="202"/>
      <c r="G154" s="201"/>
      <c r="H154" s="3"/>
    </row>
    <row r="155" spans="2:8" ht="13.2">
      <c r="B155" s="196"/>
      <c r="C155" s="197"/>
      <c r="D155" s="198"/>
      <c r="E155" s="11"/>
      <c r="F155" s="15"/>
      <c r="G155" s="201"/>
      <c r="H155" s="3"/>
    </row>
    <row r="156" spans="2:8" ht="13.2">
      <c r="B156" s="196"/>
      <c r="C156" s="197"/>
      <c r="D156" s="198"/>
      <c r="E156" s="11"/>
      <c r="F156" s="15"/>
      <c r="G156" s="201"/>
      <c r="H156" s="3"/>
    </row>
    <row r="157" spans="2:8" ht="13.2">
      <c r="B157" s="196"/>
      <c r="C157" s="197"/>
      <c r="D157" s="198"/>
      <c r="E157" s="11"/>
      <c r="F157" s="15"/>
      <c r="G157" s="201"/>
      <c r="H157" s="3"/>
    </row>
    <row r="158" spans="2:8" ht="13.2">
      <c r="B158" s="196"/>
      <c r="C158" s="197"/>
      <c r="D158" s="198"/>
      <c r="E158" s="11"/>
      <c r="F158" s="66"/>
      <c r="G158" s="201"/>
      <c r="H158" s="3"/>
    </row>
    <row r="159" spans="2:8" ht="13.2">
      <c r="B159" s="7"/>
      <c r="C159" s="8"/>
      <c r="D159" s="9"/>
      <c r="E159" s="6"/>
      <c r="F159" s="15"/>
      <c r="G159" s="2"/>
      <c r="H159" s="3"/>
    </row>
    <row r="160" spans="2:8" ht="13.2">
      <c r="B160" s="196"/>
      <c r="C160" s="197"/>
      <c r="D160" s="198"/>
      <c r="E160" s="199"/>
      <c r="F160" s="59"/>
      <c r="G160" s="201"/>
      <c r="H160" s="3"/>
    </row>
    <row r="161" spans="1:11" ht="13.2">
      <c r="B161" s="196"/>
      <c r="C161" s="197"/>
      <c r="D161" s="198"/>
      <c r="E161" s="11"/>
      <c r="F161" s="202"/>
      <c r="G161" s="201"/>
      <c r="H161" s="3"/>
    </row>
    <row r="162" spans="1:11" ht="13.2">
      <c r="B162" s="196"/>
      <c r="C162" s="197"/>
      <c r="D162" s="198"/>
      <c r="E162" s="11"/>
      <c r="F162" s="15"/>
      <c r="G162" s="201"/>
      <c r="H162" s="3"/>
    </row>
    <row r="163" spans="1:11" s="200" customFormat="1" ht="13.2">
      <c r="A163" s="2"/>
      <c r="B163" s="196"/>
      <c r="C163" s="197"/>
      <c r="D163" s="198"/>
      <c r="E163" s="11"/>
      <c r="F163" s="15"/>
      <c r="G163" s="201"/>
      <c r="H163" s="3"/>
      <c r="I163" s="186"/>
      <c r="J163" s="186"/>
      <c r="K163" s="186"/>
    </row>
    <row r="164" spans="1:11" s="204" customFormat="1" ht="13.2">
      <c r="A164" s="68"/>
      <c r="B164" s="69"/>
      <c r="C164" s="6"/>
      <c r="D164" s="70"/>
      <c r="E164" s="6"/>
      <c r="F164" s="15"/>
      <c r="G164" s="205"/>
      <c r="H164" s="3"/>
    </row>
    <row r="165" spans="1:11" ht="13.2">
      <c r="B165" s="199"/>
      <c r="C165" s="206"/>
      <c r="D165" s="206"/>
      <c r="E165" s="11"/>
      <c r="F165" s="71"/>
      <c r="G165" s="201"/>
      <c r="H165" s="3"/>
    </row>
    <row r="166" spans="1:11" ht="13.2">
      <c r="B166" s="7"/>
      <c r="C166" s="8"/>
      <c r="D166" s="9"/>
      <c r="E166" s="6"/>
      <c r="F166" s="65"/>
      <c r="G166" s="2"/>
      <c r="H166" s="3"/>
    </row>
    <row r="167" spans="1:11" ht="12.75" customHeight="1">
      <c r="B167" s="72"/>
      <c r="C167" s="197"/>
      <c r="D167" s="198"/>
      <c r="E167" s="200"/>
      <c r="F167" s="59"/>
      <c r="G167" s="201"/>
      <c r="H167" s="73"/>
    </row>
    <row r="168" spans="1:11" ht="13.2">
      <c r="B168" s="196"/>
      <c r="C168" s="197"/>
      <c r="D168" s="198"/>
      <c r="E168" s="11"/>
      <c r="F168" s="202"/>
      <c r="G168" s="201"/>
      <c r="H168" s="3"/>
    </row>
    <row r="169" spans="1:11" ht="15.6">
      <c r="B169" s="72"/>
      <c r="C169" s="197"/>
      <c r="D169" s="198"/>
      <c r="E169" s="200"/>
      <c r="F169" s="15"/>
      <c r="G169" s="201"/>
      <c r="H169" s="73"/>
    </row>
    <row r="170" spans="1:11" ht="13.2">
      <c r="B170" s="7"/>
      <c r="C170" s="8"/>
      <c r="D170" s="9"/>
      <c r="E170" s="6"/>
      <c r="F170" s="202"/>
      <c r="G170" s="2"/>
      <c r="H170" s="3"/>
    </row>
    <row r="171" spans="1:11" ht="15.6">
      <c r="B171" s="72"/>
      <c r="C171" s="197"/>
      <c r="D171" s="198"/>
      <c r="E171" s="200"/>
      <c r="F171" s="59"/>
      <c r="G171" s="201"/>
      <c r="H171" s="3"/>
    </row>
    <row r="172" spans="1:11" ht="12.75" customHeight="1">
      <c r="B172" s="72"/>
      <c r="C172" s="197"/>
      <c r="D172" s="198"/>
      <c r="E172" s="74"/>
      <c r="F172" s="202"/>
      <c r="G172" s="201"/>
      <c r="H172" s="3"/>
    </row>
    <row r="173" spans="1:11" ht="12.75" customHeight="1">
      <c r="B173" s="196"/>
      <c r="C173" s="197"/>
      <c r="D173" s="198"/>
      <c r="E173" s="11"/>
      <c r="F173" s="202"/>
      <c r="G173" s="201"/>
      <c r="H173" s="3"/>
    </row>
    <row r="174" spans="1:11" ht="13.2">
      <c r="B174" s="196"/>
      <c r="C174" s="197"/>
      <c r="D174" s="198"/>
      <c r="E174" s="11"/>
      <c r="F174" s="15"/>
      <c r="G174" s="201"/>
      <c r="H174" s="3"/>
    </row>
    <row r="175" spans="1:11" ht="13.2">
      <c r="B175" s="7"/>
      <c r="C175" s="8"/>
      <c r="D175" s="9"/>
      <c r="E175" s="6"/>
      <c r="F175" s="15"/>
      <c r="G175" s="2"/>
      <c r="H175" s="3"/>
    </row>
    <row r="176" spans="1:11" ht="13.2">
      <c r="B176" s="196"/>
      <c r="C176" s="197"/>
      <c r="D176" s="198"/>
      <c r="E176" s="199"/>
      <c r="F176" s="59"/>
      <c r="G176" s="201"/>
      <c r="H176" s="3"/>
    </row>
    <row r="177" spans="2:8" ht="13.2">
      <c r="B177" s="196"/>
      <c r="C177" s="197"/>
      <c r="D177" s="198"/>
      <c r="E177" s="11"/>
      <c r="F177" s="202"/>
      <c r="G177" s="201"/>
      <c r="H177" s="3"/>
    </row>
    <row r="178" spans="2:8" ht="13.2">
      <c r="B178" s="196"/>
      <c r="C178" s="197"/>
      <c r="D178" s="198"/>
      <c r="E178" s="11"/>
      <c r="F178" s="15"/>
      <c r="G178" s="201"/>
      <c r="H178" s="3"/>
    </row>
    <row r="179" spans="2:8" ht="13.2">
      <c r="B179" s="196"/>
      <c r="C179" s="197"/>
      <c r="D179" s="198"/>
      <c r="E179" s="11"/>
      <c r="F179" s="15"/>
      <c r="G179" s="201"/>
      <c r="H179" s="3"/>
    </row>
    <row r="180" spans="2:8" ht="13.2">
      <c r="B180" s="196"/>
      <c r="C180" s="197"/>
      <c r="D180" s="198"/>
      <c r="E180" s="11"/>
      <c r="F180" s="15"/>
      <c r="G180" s="201"/>
      <c r="H180" s="3"/>
    </row>
    <row r="181" spans="2:8" ht="13.2">
      <c r="B181" s="7"/>
      <c r="C181" s="8"/>
      <c r="D181" s="9"/>
      <c r="E181" s="6"/>
      <c r="F181" s="15"/>
      <c r="G181" s="2"/>
      <c r="H181" s="3"/>
    </row>
    <row r="182" spans="2:8" ht="12.75" customHeight="1">
      <c r="B182" s="196"/>
      <c r="C182" s="197"/>
      <c r="D182" s="198"/>
      <c r="E182" s="199"/>
      <c r="F182" s="59"/>
      <c r="G182" s="201"/>
      <c r="H182" s="3"/>
    </row>
    <row r="183" spans="2:8" ht="13.2">
      <c r="B183" s="196"/>
      <c r="C183" s="197"/>
      <c r="D183" s="198"/>
      <c r="E183" s="11"/>
      <c r="F183" s="202"/>
      <c r="G183" s="201"/>
      <c r="H183" s="3"/>
    </row>
    <row r="184" spans="2:8" ht="13.2">
      <c r="B184" s="196"/>
      <c r="C184" s="197"/>
      <c r="D184" s="198"/>
      <c r="E184" s="199"/>
      <c r="F184" s="15"/>
      <c r="G184" s="201"/>
      <c r="H184" s="3"/>
    </row>
    <row r="185" spans="2:8" ht="13.2">
      <c r="B185" s="7"/>
      <c r="C185" s="8"/>
      <c r="D185" s="9"/>
      <c r="E185" s="6"/>
      <c r="F185" s="202"/>
      <c r="G185" s="2"/>
      <c r="H185" s="3"/>
    </row>
    <row r="186" spans="2:8" ht="13.2">
      <c r="B186" s="196"/>
      <c r="C186" s="197"/>
      <c r="D186" s="198"/>
      <c r="E186" s="199"/>
      <c r="F186" s="59"/>
      <c r="G186" s="201"/>
      <c r="H186" s="3"/>
    </row>
    <row r="187" spans="2:8" ht="13.2">
      <c r="B187" s="196"/>
      <c r="C187" s="197"/>
      <c r="D187" s="198"/>
      <c r="E187" s="11"/>
      <c r="F187" s="202"/>
      <c r="G187" s="201"/>
      <c r="H187" s="3"/>
    </row>
    <row r="188" spans="2:8" ht="13.2">
      <c r="B188" s="196"/>
      <c r="C188" s="197"/>
      <c r="D188" s="198"/>
      <c r="E188" s="11"/>
      <c r="F188" s="15"/>
      <c r="G188" s="201"/>
      <c r="H188" s="3"/>
    </row>
    <row r="189" spans="2:8" ht="13.2">
      <c r="B189" s="7"/>
      <c r="C189" s="8"/>
      <c r="D189" s="9"/>
      <c r="E189" s="6"/>
      <c r="F189" s="15"/>
      <c r="G189" s="2"/>
      <c r="H189" s="3"/>
    </row>
    <row r="190" spans="2:8" ht="13.2">
      <c r="B190" s="196"/>
      <c r="C190" s="197"/>
      <c r="D190" s="198"/>
      <c r="E190" s="199"/>
      <c r="F190" s="59"/>
      <c r="G190" s="201"/>
      <c r="H190" s="3"/>
    </row>
    <row r="191" spans="2:8" ht="13.2">
      <c r="B191" s="196"/>
      <c r="C191" s="197"/>
      <c r="D191" s="198"/>
      <c r="E191" s="60"/>
      <c r="F191" s="202"/>
      <c r="G191" s="201"/>
      <c r="H191" s="3"/>
    </row>
    <row r="192" spans="2:8" ht="13.2">
      <c r="B192" s="196"/>
      <c r="C192" s="197"/>
      <c r="D192" s="198"/>
      <c r="E192" s="11"/>
      <c r="F192" s="202"/>
      <c r="G192" s="201"/>
      <c r="H192" s="3"/>
    </row>
    <row r="193" spans="2:8" ht="13.2">
      <c r="B193" s="196"/>
      <c r="C193" s="197"/>
      <c r="D193" s="198"/>
      <c r="E193" s="11"/>
      <c r="F193" s="15"/>
      <c r="G193" s="201"/>
      <c r="H193" s="3"/>
    </row>
    <row r="194" spans="2:8" ht="13.2">
      <c r="B194" s="196"/>
      <c r="C194" s="197"/>
      <c r="D194" s="198"/>
      <c r="E194" s="11"/>
      <c r="F194" s="15"/>
      <c r="G194" s="201"/>
      <c r="H194" s="3"/>
    </row>
    <row r="195" spans="2:8" ht="13.2">
      <c r="B195" s="196"/>
      <c r="C195" s="197"/>
      <c r="D195" s="198"/>
      <c r="E195" s="199"/>
      <c r="F195" s="15"/>
      <c r="G195" s="201"/>
      <c r="H195" s="3"/>
    </row>
    <row r="196" spans="2:8" ht="13.2">
      <c r="B196" s="196"/>
      <c r="C196" s="197"/>
      <c r="D196" s="198"/>
      <c r="E196" s="199"/>
      <c r="F196" s="66"/>
      <c r="G196" s="201"/>
      <c r="H196" s="3"/>
    </row>
    <row r="197" spans="2:8" ht="13.2">
      <c r="B197" s="7"/>
      <c r="C197" s="8"/>
      <c r="D197" s="9"/>
      <c r="E197" s="6"/>
      <c r="F197" s="202"/>
      <c r="G197" s="2"/>
      <c r="H197" s="3"/>
    </row>
    <row r="198" spans="2:8" ht="12.75" customHeight="1">
      <c r="B198" s="196"/>
      <c r="C198" s="197"/>
      <c r="D198" s="198"/>
      <c r="E198" s="199"/>
      <c r="F198" s="59"/>
      <c r="G198" s="201"/>
      <c r="H198" s="3"/>
    </row>
    <row r="199" spans="2:8" ht="13.2">
      <c r="B199" s="196"/>
      <c r="C199" s="197"/>
      <c r="D199" s="198"/>
      <c r="E199" s="14"/>
      <c r="F199" s="202"/>
      <c r="G199" s="201"/>
      <c r="H199" s="3"/>
    </row>
    <row r="200" spans="2:8" ht="13.5" customHeight="1">
      <c r="B200" s="196"/>
      <c r="C200" s="197"/>
      <c r="D200" s="198"/>
      <c r="E200" s="199"/>
      <c r="F200" s="15"/>
      <c r="G200" s="201"/>
      <c r="H200" s="3"/>
    </row>
    <row r="201" spans="2:8" ht="13.5" customHeight="1">
      <c r="B201" s="196"/>
      <c r="C201" s="197"/>
      <c r="D201" s="198"/>
      <c r="E201" s="199"/>
      <c r="F201" s="202"/>
      <c r="G201" s="201"/>
      <c r="H201" s="3"/>
    </row>
    <row r="202" spans="2:8" ht="13.5" customHeight="1">
      <c r="B202" s="196"/>
      <c r="C202" s="197"/>
      <c r="D202" s="198"/>
      <c r="E202" s="11"/>
      <c r="F202" s="202"/>
      <c r="G202" s="201"/>
      <c r="H202" s="3"/>
    </row>
    <row r="203" spans="2:8" ht="13.2">
      <c r="B203" s="196"/>
      <c r="C203" s="197"/>
      <c r="D203" s="198"/>
      <c r="E203" s="199"/>
      <c r="F203" s="15"/>
      <c r="G203" s="201"/>
      <c r="H203" s="3"/>
    </row>
    <row r="204" spans="2:8" ht="13.2">
      <c r="B204" s="7"/>
      <c r="C204" s="8"/>
      <c r="D204" s="9"/>
      <c r="E204" s="6"/>
      <c r="F204" s="202"/>
      <c r="G204" s="2"/>
      <c r="H204" s="3"/>
    </row>
    <row r="205" spans="2:8" ht="13.2">
      <c r="B205" s="7"/>
      <c r="C205" s="8"/>
      <c r="D205" s="9"/>
      <c r="E205" s="6"/>
      <c r="F205" s="59"/>
      <c r="G205" s="2"/>
      <c r="H205" s="3"/>
    </row>
    <row r="206" spans="2:8" ht="13.2">
      <c r="B206" s="7"/>
      <c r="C206" s="8"/>
      <c r="D206" s="9"/>
      <c r="E206" s="6"/>
      <c r="F206" s="59"/>
      <c r="G206" s="2"/>
      <c r="H206" s="3"/>
    </row>
    <row r="207" spans="2:8" ht="13.2">
      <c r="B207" s="196"/>
      <c r="C207" s="197"/>
      <c r="D207" s="198"/>
      <c r="E207" s="199"/>
      <c r="F207" s="59"/>
      <c r="G207" s="201"/>
      <c r="H207" s="3"/>
    </row>
    <row r="208" spans="2:8" ht="13.2">
      <c r="B208" s="196"/>
      <c r="C208" s="197"/>
      <c r="D208" s="198"/>
      <c r="E208" s="199"/>
      <c r="F208" s="202"/>
      <c r="G208" s="201"/>
      <c r="H208" s="3"/>
    </row>
    <row r="209" spans="2:8" ht="13.2">
      <c r="B209" s="196"/>
      <c r="C209" s="197"/>
      <c r="D209" s="198"/>
      <c r="E209" s="199"/>
      <c r="F209" s="15"/>
      <c r="G209" s="201"/>
      <c r="H209" s="3"/>
    </row>
    <row r="210" spans="2:8" ht="13.2">
      <c r="B210" s="7"/>
      <c r="C210" s="8"/>
      <c r="D210" s="9"/>
      <c r="E210" s="6"/>
      <c r="F210" s="202"/>
      <c r="G210" s="2"/>
      <c r="H210" s="3"/>
    </row>
    <row r="211" spans="2:8" ht="13.2">
      <c r="B211" s="196"/>
      <c r="C211" s="197"/>
      <c r="D211" s="198"/>
      <c r="E211" s="199"/>
      <c r="F211" s="59"/>
      <c r="G211" s="201"/>
      <c r="H211" s="3"/>
    </row>
    <row r="212" spans="2:8" ht="13.2">
      <c r="B212" s="196"/>
      <c r="C212" s="197"/>
      <c r="D212" s="198"/>
      <c r="E212" s="199"/>
      <c r="F212" s="202"/>
      <c r="G212" s="201"/>
      <c r="H212" s="3"/>
    </row>
    <row r="213" spans="2:8" ht="13.2">
      <c r="B213" s="196"/>
      <c r="C213" s="197"/>
      <c r="D213" s="198"/>
      <c r="E213" s="199"/>
      <c r="F213" s="15"/>
      <c r="G213" s="201"/>
      <c r="H213" s="3"/>
    </row>
    <row r="214" spans="2:8" ht="13.2">
      <c r="B214" s="7"/>
      <c r="C214" s="8"/>
      <c r="D214" s="9"/>
      <c r="E214" s="6"/>
      <c r="F214" s="202"/>
      <c r="G214" s="2"/>
      <c r="H214" s="3"/>
    </row>
    <row r="215" spans="2:8" ht="13.2">
      <c r="B215" s="196"/>
      <c r="C215" s="197"/>
      <c r="D215" s="198"/>
      <c r="E215" s="199"/>
      <c r="F215" s="59"/>
      <c r="G215" s="201"/>
      <c r="H215" s="3"/>
    </row>
    <row r="216" spans="2:8" ht="13.2">
      <c r="B216" s="196"/>
      <c r="C216" s="197"/>
      <c r="D216" s="198"/>
      <c r="E216" s="199"/>
      <c r="F216" s="202"/>
      <c r="G216" s="201"/>
      <c r="H216" s="3"/>
    </row>
    <row r="217" spans="2:8" ht="12.75" customHeight="1">
      <c r="B217" s="196"/>
      <c r="C217" s="197"/>
      <c r="D217" s="198"/>
      <c r="E217" s="199"/>
      <c r="F217" s="15"/>
      <c r="G217" s="201"/>
      <c r="H217" s="3"/>
    </row>
    <row r="218" spans="2:8" ht="13.2">
      <c r="B218" s="7"/>
      <c r="C218" s="8"/>
      <c r="D218" s="9"/>
      <c r="E218" s="6"/>
      <c r="F218" s="202"/>
      <c r="G218" s="2"/>
      <c r="H218" s="3"/>
    </row>
    <row r="219" spans="2:8" ht="13.2">
      <c r="B219" s="196"/>
      <c r="C219" s="197"/>
      <c r="D219" s="198"/>
      <c r="E219" s="199"/>
      <c r="F219" s="59"/>
      <c r="G219" s="201"/>
      <c r="H219" s="3"/>
    </row>
    <row r="220" spans="2:8" ht="13.2">
      <c r="B220" s="196"/>
      <c r="C220" s="197"/>
      <c r="D220" s="198"/>
      <c r="E220" s="199"/>
      <c r="F220" s="202"/>
      <c r="G220" s="201"/>
      <c r="H220" s="3"/>
    </row>
    <row r="221" spans="2:8" ht="13.2">
      <c r="B221" s="196"/>
      <c r="C221" s="197"/>
      <c r="D221" s="198"/>
      <c r="E221" s="199"/>
      <c r="F221" s="15"/>
      <c r="G221" s="201"/>
      <c r="H221" s="3"/>
    </row>
    <row r="222" spans="2:8" ht="13.2">
      <c r="B222" s="7"/>
      <c r="C222" s="8"/>
      <c r="D222" s="9"/>
      <c r="E222" s="6"/>
      <c r="F222" s="202"/>
      <c r="G222" s="2"/>
      <c r="H222" s="3"/>
    </row>
    <row r="223" spans="2:8" ht="13.2">
      <c r="B223" s="196"/>
      <c r="C223" s="197"/>
      <c r="D223" s="198"/>
      <c r="E223" s="199"/>
      <c r="F223" s="59"/>
      <c r="G223" s="201"/>
      <c r="H223" s="3"/>
    </row>
    <row r="224" spans="2:8" ht="12.75" customHeight="1">
      <c r="B224" s="196"/>
      <c r="C224" s="197"/>
      <c r="D224" s="198"/>
      <c r="E224" s="60"/>
      <c r="F224" s="202"/>
      <c r="G224" s="201"/>
      <c r="H224" s="3"/>
    </row>
    <row r="225" spans="1:8" ht="12.75" customHeight="1">
      <c r="B225" s="196"/>
      <c r="C225" s="197"/>
      <c r="D225" s="198"/>
      <c r="E225" s="11"/>
      <c r="F225" s="202"/>
      <c r="G225" s="201"/>
      <c r="H225" s="3"/>
    </row>
    <row r="226" spans="1:8" ht="13.2">
      <c r="B226" s="196"/>
      <c r="C226" s="197"/>
      <c r="D226" s="198"/>
      <c r="E226" s="11"/>
      <c r="F226" s="15"/>
      <c r="G226" s="201"/>
      <c r="H226" s="3"/>
    </row>
    <row r="227" spans="1:8" ht="13.2">
      <c r="B227" s="7"/>
      <c r="C227" s="8"/>
      <c r="D227" s="9"/>
      <c r="E227" s="6"/>
      <c r="F227" s="15"/>
      <c r="G227" s="2"/>
      <c r="H227" s="3"/>
    </row>
    <row r="228" spans="1:8" ht="13.5" customHeight="1">
      <c r="B228" s="196"/>
      <c r="C228" s="197"/>
      <c r="D228" s="198"/>
      <c r="E228" s="199"/>
      <c r="F228" s="59"/>
      <c r="G228" s="201"/>
      <c r="H228" s="3"/>
    </row>
    <row r="229" spans="1:8" ht="13.5" customHeight="1">
      <c r="B229" s="196"/>
      <c r="C229" s="197"/>
      <c r="D229" s="198"/>
      <c r="E229" s="11"/>
      <c r="F229" s="202"/>
      <c r="G229" s="201"/>
      <c r="H229" s="3"/>
    </row>
    <row r="230" spans="1:8" ht="13.2">
      <c r="B230" s="196"/>
      <c r="C230" s="197"/>
      <c r="D230" s="198"/>
      <c r="E230" s="11"/>
      <c r="F230" s="15"/>
      <c r="G230" s="201"/>
      <c r="H230" s="3"/>
    </row>
    <row r="231" spans="1:8" ht="13.2">
      <c r="B231" s="7"/>
      <c r="C231" s="8"/>
      <c r="D231" s="9"/>
      <c r="E231" s="6"/>
      <c r="F231" s="15"/>
      <c r="G231" s="2"/>
      <c r="H231" s="3"/>
    </row>
    <row r="232" spans="1:8" s="204" customFormat="1" ht="13.2">
      <c r="A232" s="2"/>
      <c r="B232" s="196"/>
      <c r="C232" s="197"/>
      <c r="D232" s="198"/>
      <c r="E232" s="199"/>
      <c r="F232" s="59"/>
      <c r="G232" s="201"/>
      <c r="H232" s="3"/>
    </row>
    <row r="233" spans="1:8" s="204" customFormat="1" ht="13.2">
      <c r="A233" s="2"/>
      <c r="B233" s="199"/>
      <c r="C233" s="206"/>
      <c r="D233" s="206"/>
      <c r="E233" s="11"/>
      <c r="F233" s="202"/>
      <c r="G233" s="201"/>
      <c r="H233" s="3"/>
    </row>
    <row r="234" spans="1:8" s="204" customFormat="1" ht="13.2">
      <c r="A234" s="2"/>
      <c r="B234" s="199"/>
      <c r="C234" s="206"/>
      <c r="D234" s="206"/>
      <c r="E234" s="11"/>
      <c r="F234" s="15"/>
      <c r="G234" s="201"/>
      <c r="H234" s="3"/>
    </row>
    <row r="235" spans="1:8" s="204" customFormat="1" ht="13.2">
      <c r="A235" s="2"/>
      <c r="B235" s="199"/>
      <c r="C235" s="206"/>
      <c r="D235" s="206"/>
      <c r="E235" s="11"/>
      <c r="F235" s="15"/>
      <c r="G235" s="201"/>
      <c r="H235" s="3"/>
    </row>
    <row r="236" spans="1:8" ht="25.5" customHeight="1">
      <c r="B236" s="199"/>
      <c r="C236" s="206"/>
      <c r="D236" s="206"/>
      <c r="E236" s="11"/>
      <c r="F236" s="66"/>
      <c r="G236" s="201"/>
      <c r="H236" s="3"/>
    </row>
    <row r="237" spans="1:8" s="204" customFormat="1" ht="13.2">
      <c r="A237" s="2"/>
      <c r="B237" s="13"/>
      <c r="C237" s="75"/>
      <c r="D237" s="9"/>
      <c r="E237" s="6"/>
      <c r="F237" s="65"/>
      <c r="G237" s="201"/>
      <c r="H237" s="3"/>
    </row>
    <row r="238" spans="1:8" ht="15.6">
      <c r="B238" s="61"/>
      <c r="C238" s="62"/>
      <c r="D238" s="62"/>
      <c r="E238" s="61"/>
      <c r="F238" s="71"/>
      <c r="G238" s="64"/>
      <c r="H238" s="3"/>
    </row>
    <row r="239" spans="1:8" ht="15.6">
      <c r="B239" s="7"/>
      <c r="C239" s="8"/>
      <c r="D239" s="9"/>
      <c r="E239" s="6"/>
      <c r="F239" s="76"/>
      <c r="G239" s="2"/>
      <c r="H239" s="3"/>
    </row>
    <row r="240" spans="1:8" ht="13.2">
      <c r="B240" s="196"/>
      <c r="C240" s="197"/>
      <c r="D240" s="198"/>
      <c r="E240" s="199"/>
      <c r="F240" s="59"/>
      <c r="G240" s="201"/>
      <c r="H240" s="3"/>
    </row>
    <row r="241" spans="1:8" ht="13.2">
      <c r="B241" s="196"/>
      <c r="C241" s="197"/>
      <c r="D241" s="198"/>
      <c r="E241" s="11"/>
      <c r="F241" s="202"/>
      <c r="G241" s="201"/>
      <c r="H241" s="3"/>
    </row>
    <row r="242" spans="1:8" ht="13.2">
      <c r="B242" s="196"/>
      <c r="C242" s="197"/>
      <c r="D242" s="198"/>
      <c r="E242" s="199"/>
      <c r="F242" s="15"/>
      <c r="G242" s="201"/>
      <c r="H242" s="3"/>
    </row>
    <row r="243" spans="1:8" ht="13.2">
      <c r="B243" s="196"/>
      <c r="C243" s="197"/>
      <c r="D243" s="198"/>
      <c r="E243" s="199"/>
      <c r="F243" s="202"/>
      <c r="G243" s="201"/>
      <c r="H243" s="3"/>
    </row>
    <row r="244" spans="1:8" ht="13.2">
      <c r="B244" s="196"/>
      <c r="C244" s="197"/>
      <c r="D244" s="198"/>
      <c r="E244" s="11"/>
      <c r="F244" s="202"/>
      <c r="G244" s="201"/>
      <c r="H244" s="3"/>
    </row>
    <row r="245" spans="1:8" ht="13.2">
      <c r="B245" s="196"/>
      <c r="C245" s="197"/>
      <c r="D245" s="198"/>
      <c r="E245" s="11"/>
      <c r="F245" s="15"/>
      <c r="G245" s="201"/>
      <c r="H245" s="3"/>
    </row>
    <row r="246" spans="1:8" s="204" customFormat="1" ht="13.2">
      <c r="A246" s="2"/>
      <c r="B246" s="196"/>
      <c r="C246" s="197"/>
      <c r="D246" s="198"/>
      <c r="E246" s="199"/>
      <c r="F246" s="15"/>
      <c r="G246" s="201"/>
      <c r="H246" s="3"/>
    </row>
    <row r="247" spans="1:8" s="204" customFormat="1" ht="13.2">
      <c r="A247" s="2"/>
      <c r="B247" s="199"/>
      <c r="C247" s="206"/>
      <c r="D247" s="206"/>
      <c r="E247" s="11"/>
      <c r="F247" s="202"/>
      <c r="G247" s="201"/>
      <c r="H247" s="3"/>
    </row>
    <row r="248" spans="1:8" ht="13.2">
      <c r="B248" s="199"/>
      <c r="C248" s="206"/>
      <c r="D248" s="206"/>
      <c r="E248" s="11"/>
      <c r="F248" s="65"/>
      <c r="G248" s="201"/>
      <c r="H248" s="3"/>
    </row>
    <row r="249" spans="1:8" ht="13.5" customHeight="1">
      <c r="B249" s="13"/>
      <c r="C249" s="75"/>
      <c r="D249" s="9"/>
      <c r="E249" s="6"/>
      <c r="F249" s="65"/>
      <c r="G249" s="2"/>
      <c r="H249" s="3"/>
    </row>
    <row r="250" spans="1:8" ht="13.2">
      <c r="F250" s="59"/>
    </row>
    <row r="251" spans="1:8" ht="13.2">
      <c r="B251" s="7"/>
      <c r="C251" s="8"/>
      <c r="D251" s="9"/>
      <c r="E251" s="6"/>
      <c r="G251" s="2"/>
      <c r="H251" s="3"/>
    </row>
    <row r="252" spans="1:8" ht="13.2">
      <c r="B252" s="196"/>
      <c r="C252" s="197"/>
      <c r="D252" s="198"/>
      <c r="E252" s="199"/>
      <c r="F252" s="59"/>
      <c r="G252" s="205"/>
      <c r="H252" s="3"/>
    </row>
    <row r="253" spans="1:8" ht="13.2">
      <c r="B253" s="196"/>
      <c r="C253" s="197"/>
      <c r="D253" s="198"/>
      <c r="E253" s="74"/>
      <c r="F253" s="202"/>
      <c r="G253" s="205"/>
      <c r="H253" s="3"/>
    </row>
    <row r="254" spans="1:8" ht="13.2">
      <c r="B254" s="196"/>
      <c r="C254" s="197"/>
      <c r="D254" s="198"/>
      <c r="E254" s="210"/>
      <c r="F254" s="15"/>
      <c r="G254" s="205"/>
      <c r="H254" s="3"/>
    </row>
    <row r="255" spans="1:8" ht="13.2">
      <c r="B255" s="196"/>
      <c r="C255" s="197"/>
      <c r="D255" s="198"/>
      <c r="E255" s="74"/>
      <c r="F255" s="15"/>
      <c r="G255" s="205"/>
      <c r="H255" s="3"/>
    </row>
    <row r="256" spans="1:8" ht="13.2">
      <c r="B256" s="196"/>
      <c r="C256" s="197"/>
      <c r="D256" s="198"/>
      <c r="E256" s="60"/>
      <c r="F256" s="15"/>
      <c r="G256" s="201"/>
      <c r="H256" s="3"/>
    </row>
    <row r="257" spans="2:8" ht="13.2">
      <c r="B257" s="196"/>
      <c r="C257" s="197"/>
      <c r="D257" s="198"/>
      <c r="E257" s="60"/>
      <c r="F257" s="15"/>
      <c r="G257" s="201"/>
      <c r="H257" s="3"/>
    </row>
    <row r="258" spans="2:8" ht="13.2">
      <c r="B258" s="196"/>
      <c r="C258" s="197"/>
      <c r="D258" s="198"/>
      <c r="E258" s="60"/>
      <c r="F258" s="66"/>
      <c r="G258" s="201"/>
      <c r="H258" s="3"/>
    </row>
    <row r="259" spans="2:8" ht="13.2">
      <c r="B259" s="7"/>
      <c r="C259" s="8"/>
      <c r="D259" s="9"/>
      <c r="E259" s="6"/>
      <c r="F259" s="15"/>
      <c r="G259" s="2"/>
      <c r="H259" s="3"/>
    </row>
    <row r="260" spans="2:8" ht="13.2">
      <c r="B260" s="186"/>
      <c r="C260" s="197"/>
      <c r="D260" s="198"/>
      <c r="E260" s="200"/>
      <c r="F260" s="59"/>
      <c r="G260" s="205"/>
      <c r="H260" s="3"/>
    </row>
    <row r="261" spans="2:8" ht="13.2">
      <c r="B261" s="196"/>
      <c r="C261" s="197"/>
      <c r="D261" s="198"/>
      <c r="E261" s="74"/>
      <c r="F261" s="202"/>
      <c r="G261" s="205"/>
      <c r="H261" s="3"/>
    </row>
    <row r="262" spans="2:8" ht="13.2">
      <c r="B262" s="186"/>
      <c r="C262" s="197"/>
      <c r="D262" s="198"/>
      <c r="E262" s="210"/>
      <c r="F262" s="15"/>
      <c r="G262" s="205"/>
      <c r="H262" s="3"/>
    </row>
    <row r="263" spans="2:8" ht="13.2">
      <c r="B263" s="196"/>
      <c r="C263" s="197"/>
      <c r="D263" s="198"/>
      <c r="E263" s="60"/>
      <c r="F263" s="65"/>
      <c r="G263" s="201"/>
      <c r="H263" s="3"/>
    </row>
    <row r="264" spans="2:8" ht="13.2">
      <c r="B264" s="196"/>
      <c r="C264" s="197"/>
      <c r="D264" s="198"/>
      <c r="E264" s="11"/>
      <c r="F264" s="202"/>
      <c r="G264" s="201"/>
      <c r="H264" s="3"/>
    </row>
    <row r="265" spans="2:8" ht="13.2">
      <c r="B265" s="196"/>
      <c r="C265" s="197"/>
      <c r="D265" s="198"/>
      <c r="E265" s="11"/>
      <c r="F265" s="15"/>
      <c r="G265" s="201"/>
      <c r="H265" s="3"/>
    </row>
    <row r="266" spans="2:8" ht="13.2">
      <c r="B266" s="196"/>
      <c r="C266" s="197"/>
      <c r="D266" s="198"/>
      <c r="E266" s="11"/>
      <c r="F266" s="15"/>
      <c r="G266" s="201"/>
      <c r="H266" s="3"/>
    </row>
    <row r="267" spans="2:8" ht="13.2">
      <c r="B267" s="196"/>
      <c r="C267" s="197"/>
      <c r="D267" s="198"/>
      <c r="E267" s="11"/>
      <c r="F267" s="15"/>
      <c r="G267" s="201"/>
      <c r="H267" s="3"/>
    </row>
    <row r="268" spans="2:8" ht="13.2">
      <c r="B268" s="186"/>
      <c r="C268" s="197"/>
      <c r="D268" s="198"/>
      <c r="E268" s="200"/>
      <c r="F268" s="66"/>
      <c r="G268" s="205"/>
      <c r="H268" s="3"/>
    </row>
    <row r="269" spans="2:8" ht="13.2">
      <c r="B269" s="7"/>
      <c r="C269" s="8"/>
      <c r="D269" s="9"/>
      <c r="E269" s="6"/>
      <c r="F269" s="202"/>
      <c r="G269" s="2"/>
      <c r="H269" s="3"/>
    </row>
    <row r="270" spans="2:8" ht="13.2">
      <c r="B270" s="196"/>
      <c r="C270" s="197"/>
      <c r="D270" s="198"/>
      <c r="E270" s="60"/>
      <c r="F270" s="59"/>
      <c r="G270" s="201"/>
      <c r="H270" s="3"/>
    </row>
    <row r="271" spans="2:8" ht="13.2">
      <c r="B271" s="196"/>
      <c r="C271" s="197"/>
      <c r="D271" s="198"/>
      <c r="E271" s="11"/>
      <c r="F271" s="202"/>
      <c r="G271" s="201"/>
      <c r="H271" s="3"/>
    </row>
    <row r="272" spans="2:8" ht="13.2">
      <c r="B272" s="196"/>
      <c r="C272" s="197"/>
      <c r="D272" s="198"/>
      <c r="E272" s="11"/>
      <c r="F272" s="15"/>
      <c r="G272" s="201"/>
      <c r="H272" s="3"/>
    </row>
    <row r="273" spans="2:8" ht="13.2">
      <c r="B273" s="196"/>
      <c r="C273" s="197"/>
      <c r="D273" s="198"/>
      <c r="E273" s="11"/>
      <c r="F273" s="15"/>
      <c r="G273" s="201"/>
      <c r="H273" s="3"/>
    </row>
    <row r="274" spans="2:8" ht="12.75" customHeight="1">
      <c r="B274" s="196"/>
      <c r="C274" s="197"/>
      <c r="D274" s="198"/>
      <c r="E274" s="60"/>
      <c r="F274" s="15"/>
      <c r="G274" s="201"/>
      <c r="H274" s="3"/>
    </row>
    <row r="275" spans="2:8" ht="13.2">
      <c r="B275" s="196"/>
      <c r="C275" s="197"/>
      <c r="D275" s="198"/>
      <c r="E275" s="11"/>
      <c r="F275" s="66"/>
      <c r="G275" s="201"/>
      <c r="H275" s="3"/>
    </row>
    <row r="276" spans="2:8" ht="12.75" customHeight="1">
      <c r="B276" s="7"/>
      <c r="C276" s="8"/>
      <c r="D276" s="9"/>
      <c r="E276" s="6"/>
      <c r="F276" s="66"/>
      <c r="G276" s="2"/>
      <c r="H276" s="3"/>
    </row>
    <row r="277" spans="2:8" ht="13.2">
      <c r="B277" s="196"/>
      <c r="C277" s="197"/>
      <c r="D277" s="198"/>
      <c r="E277" s="199"/>
      <c r="F277" s="59"/>
      <c r="G277" s="201"/>
      <c r="H277" s="3"/>
    </row>
    <row r="278" spans="2:8" ht="13.2">
      <c r="B278" s="196"/>
      <c r="C278" s="197"/>
      <c r="D278" s="198"/>
      <c r="E278" s="60"/>
      <c r="F278" s="202"/>
      <c r="G278" s="201"/>
      <c r="H278" s="3"/>
    </row>
    <row r="279" spans="2:8" ht="13.2">
      <c r="B279" s="196"/>
      <c r="C279" s="197"/>
      <c r="D279" s="198"/>
      <c r="E279" s="11"/>
      <c r="F279" s="202"/>
      <c r="G279" s="201"/>
      <c r="H279" s="3"/>
    </row>
    <row r="280" spans="2:8" ht="13.2">
      <c r="B280" s="196"/>
      <c r="C280" s="197"/>
      <c r="D280" s="198"/>
      <c r="E280" s="11"/>
      <c r="F280" s="15"/>
      <c r="G280" s="201"/>
      <c r="H280" s="3"/>
    </row>
    <row r="281" spans="2:8" ht="13.2">
      <c r="B281" s="196"/>
      <c r="C281" s="197"/>
      <c r="D281" s="198"/>
      <c r="E281" s="11"/>
      <c r="F281" s="15"/>
      <c r="G281" s="201"/>
      <c r="H281" s="3"/>
    </row>
    <row r="282" spans="2:8" ht="12.75" customHeight="1">
      <c r="B282" s="196"/>
      <c r="C282" s="197"/>
      <c r="D282" s="198"/>
      <c r="E282" s="60"/>
      <c r="F282" s="15"/>
      <c r="G282" s="201"/>
      <c r="H282" s="3"/>
    </row>
    <row r="283" spans="2:8" ht="13.2">
      <c r="B283" s="196"/>
      <c r="C283" s="197"/>
      <c r="D283" s="198"/>
      <c r="E283" s="11"/>
      <c r="F283" s="66"/>
      <c r="G283" s="201"/>
      <c r="H283" s="3"/>
    </row>
    <row r="284" spans="2:8" ht="13.2">
      <c r="B284" s="7"/>
      <c r="C284" s="8"/>
      <c r="D284" s="9"/>
      <c r="E284" s="6"/>
      <c r="F284" s="66"/>
      <c r="G284" s="2"/>
      <c r="H284" s="3"/>
    </row>
    <row r="285" spans="2:8" ht="13.2">
      <c r="B285" s="196"/>
      <c r="C285" s="197"/>
      <c r="D285" s="198"/>
      <c r="E285" s="199"/>
      <c r="F285" s="59"/>
      <c r="G285" s="201"/>
      <c r="H285" s="3"/>
    </row>
    <row r="286" spans="2:8" ht="13.2">
      <c r="B286" s="196"/>
      <c r="C286" s="197"/>
      <c r="D286" s="198"/>
      <c r="E286" s="74"/>
      <c r="F286" s="202"/>
      <c r="G286" s="205"/>
      <c r="H286" s="3"/>
    </row>
    <row r="287" spans="2:8" ht="13.2">
      <c r="B287" s="196"/>
      <c r="C287" s="197"/>
      <c r="D287" s="198"/>
      <c r="E287" s="210"/>
      <c r="F287" s="15"/>
      <c r="G287" s="205"/>
      <c r="H287" s="3"/>
    </row>
    <row r="288" spans="2:8" ht="13.2">
      <c r="B288" s="196"/>
      <c r="C288" s="197"/>
      <c r="D288" s="198"/>
      <c r="E288" s="74"/>
      <c r="F288" s="15"/>
      <c r="G288" s="205"/>
      <c r="H288" s="3"/>
    </row>
    <row r="289" spans="1:9" ht="13.2">
      <c r="B289" s="196"/>
      <c r="C289" s="197"/>
      <c r="D289" s="198"/>
      <c r="E289" s="60"/>
      <c r="F289" s="15"/>
      <c r="G289" s="201"/>
      <c r="H289" s="3"/>
    </row>
    <row r="290" spans="1:9" ht="13.5" customHeight="1">
      <c r="B290" s="196"/>
      <c r="C290" s="197"/>
      <c r="D290" s="198"/>
      <c r="E290" s="60"/>
      <c r="F290" s="15"/>
      <c r="G290" s="201"/>
      <c r="H290" s="3"/>
    </row>
    <row r="291" spans="1:9" s="204" customFormat="1" ht="13.2">
      <c r="A291" s="2"/>
      <c r="B291" s="207"/>
      <c r="C291" s="207"/>
      <c r="D291" s="207"/>
      <c r="E291" s="77"/>
      <c r="F291" s="15"/>
      <c r="G291" s="208"/>
      <c r="H291" s="10"/>
    </row>
    <row r="292" spans="1:9" ht="13.2">
      <c r="B292" s="199"/>
      <c r="C292" s="206"/>
      <c r="D292" s="206"/>
      <c r="E292" s="199"/>
      <c r="F292" s="78"/>
      <c r="G292" s="201"/>
      <c r="H292" s="3"/>
    </row>
    <row r="293" spans="1:9" ht="13.5" customHeight="1">
      <c r="B293" s="13"/>
      <c r="C293" s="75"/>
      <c r="D293" s="9"/>
      <c r="E293" s="6"/>
      <c r="F293" s="65"/>
      <c r="G293" s="201"/>
      <c r="H293" s="3"/>
    </row>
    <row r="294" spans="1:9" ht="13.2">
      <c r="F294" s="71"/>
      <c r="I294" s="211"/>
    </row>
    <row r="295" spans="1:9" ht="13.2">
      <c r="B295" s="7"/>
      <c r="C295" s="8"/>
      <c r="D295" s="9"/>
      <c r="E295" s="6"/>
      <c r="G295" s="2"/>
      <c r="H295" s="3"/>
    </row>
    <row r="296" spans="1:9" ht="13.2">
      <c r="B296" s="196"/>
      <c r="C296" s="197"/>
      <c r="D296" s="198"/>
      <c r="E296" s="199"/>
      <c r="F296" s="59"/>
      <c r="G296" s="201"/>
      <c r="H296" s="3"/>
    </row>
    <row r="297" spans="1:9" ht="13.2">
      <c r="B297" s="196"/>
      <c r="C297" s="197"/>
      <c r="D297" s="198"/>
      <c r="E297" s="60"/>
      <c r="F297" s="202"/>
      <c r="G297" s="201"/>
      <c r="H297" s="3"/>
    </row>
    <row r="298" spans="1:9" ht="13.2">
      <c r="B298" s="196"/>
      <c r="C298" s="197"/>
      <c r="D298" s="198"/>
      <c r="E298" s="11"/>
      <c r="F298" s="202"/>
      <c r="G298" s="201"/>
      <c r="H298" s="3"/>
    </row>
    <row r="299" spans="1:9" ht="13.2">
      <c r="B299" s="196"/>
      <c r="C299" s="197"/>
      <c r="D299" s="198"/>
      <c r="E299" s="11"/>
      <c r="F299" s="15"/>
      <c r="G299" s="201"/>
      <c r="H299" s="3"/>
    </row>
    <row r="300" spans="1:9" ht="13.2">
      <c r="B300" s="196"/>
      <c r="C300" s="197"/>
      <c r="D300" s="198"/>
      <c r="E300" s="11"/>
      <c r="F300" s="15"/>
      <c r="G300" s="201"/>
      <c r="H300" s="3"/>
    </row>
    <row r="301" spans="1:9" ht="13.2">
      <c r="B301" s="196"/>
      <c r="C301" s="197"/>
      <c r="D301" s="198"/>
      <c r="E301" s="60"/>
      <c r="F301" s="15"/>
      <c r="G301" s="201"/>
      <c r="H301" s="3"/>
    </row>
    <row r="302" spans="1:9" ht="13.2">
      <c r="B302" s="196"/>
      <c r="C302" s="197"/>
      <c r="D302" s="198"/>
      <c r="E302" s="11"/>
      <c r="F302" s="15"/>
      <c r="G302" s="201"/>
      <c r="H302" s="3"/>
    </row>
    <row r="303" spans="1:9" ht="13.2">
      <c r="B303" s="196"/>
      <c r="C303" s="197"/>
      <c r="D303" s="198"/>
      <c r="E303" s="11"/>
      <c r="F303" s="15"/>
      <c r="G303" s="201"/>
      <c r="H303" s="3"/>
    </row>
    <row r="304" spans="1:9" s="204" customFormat="1" ht="12.75" customHeight="1">
      <c r="A304" s="2"/>
      <c r="B304" s="196"/>
      <c r="C304" s="197"/>
      <c r="D304" s="198"/>
      <c r="E304" s="11"/>
      <c r="F304" s="15"/>
      <c r="G304" s="201"/>
      <c r="H304" s="3"/>
    </row>
    <row r="305" spans="1:8" s="204" customFormat="1" ht="15.6">
      <c r="A305" s="2"/>
      <c r="B305" s="61"/>
      <c r="C305" s="62"/>
      <c r="D305" s="62"/>
      <c r="E305" s="60"/>
      <c r="F305" s="15"/>
      <c r="G305" s="64"/>
      <c r="H305" s="3"/>
    </row>
    <row r="306" spans="1:8" ht="13.2">
      <c r="B306" s="6"/>
      <c r="C306" s="27"/>
      <c r="D306" s="27"/>
      <c r="E306" s="6"/>
      <c r="F306" s="79"/>
      <c r="G306" s="2"/>
      <c r="H306" s="3"/>
    </row>
    <row r="307" spans="1:8" s="204" customFormat="1" ht="12.75" customHeight="1">
      <c r="A307" s="2"/>
      <c r="B307" s="196"/>
      <c r="C307" s="197"/>
      <c r="D307" s="198"/>
      <c r="E307" s="199"/>
      <c r="F307" s="28"/>
      <c r="G307" s="201"/>
      <c r="H307" s="3"/>
    </row>
    <row r="308" spans="1:8" ht="15.6">
      <c r="B308" s="61"/>
      <c r="C308" s="62"/>
      <c r="D308" s="62"/>
      <c r="E308" s="60"/>
      <c r="F308" s="202"/>
      <c r="G308" s="64"/>
      <c r="H308" s="3"/>
    </row>
    <row r="309" spans="1:8" ht="13.2">
      <c r="B309" s="196"/>
      <c r="C309" s="197"/>
      <c r="D309" s="198"/>
      <c r="E309" s="60"/>
      <c r="F309" s="65"/>
      <c r="G309" s="201"/>
      <c r="H309" s="3"/>
    </row>
    <row r="310" spans="1:8" ht="13.2">
      <c r="B310" s="196"/>
      <c r="C310" s="197"/>
      <c r="D310" s="198"/>
      <c r="E310" s="60"/>
      <c r="F310" s="202"/>
      <c r="G310" s="201"/>
      <c r="H310" s="3"/>
    </row>
    <row r="311" spans="1:8" ht="13.2">
      <c r="B311" s="196"/>
      <c r="C311" s="197"/>
      <c r="D311" s="198"/>
      <c r="E311" s="11"/>
      <c r="F311" s="15"/>
      <c r="G311" s="201"/>
      <c r="H311" s="3"/>
    </row>
    <row r="312" spans="1:8" ht="13.2">
      <c r="B312" s="196"/>
      <c r="C312" s="197"/>
      <c r="D312" s="198"/>
      <c r="E312" s="11"/>
      <c r="F312" s="15"/>
      <c r="G312" s="201"/>
      <c r="H312" s="3"/>
    </row>
    <row r="313" spans="1:8" s="204" customFormat="1" ht="12.75" customHeight="1">
      <c r="A313" s="2"/>
      <c r="B313" s="196"/>
      <c r="C313" s="197"/>
      <c r="D313" s="198"/>
      <c r="E313" s="11"/>
      <c r="F313" s="15"/>
      <c r="G313" s="201"/>
      <c r="H313" s="3"/>
    </row>
    <row r="314" spans="1:8" s="204" customFormat="1" ht="12.75" customHeight="1">
      <c r="A314" s="2"/>
      <c r="B314" s="61"/>
      <c r="C314" s="62"/>
      <c r="D314" s="62"/>
      <c r="E314" s="60"/>
      <c r="F314" s="15"/>
      <c r="G314" s="64"/>
      <c r="H314" s="3"/>
    </row>
    <row r="315" spans="1:8" ht="15.6">
      <c r="B315" s="61"/>
      <c r="C315" s="62"/>
      <c r="D315" s="62"/>
      <c r="E315" s="63"/>
      <c r="F315" s="79"/>
      <c r="G315" s="64"/>
      <c r="H315" s="3"/>
    </row>
    <row r="316" spans="1:8" ht="13.2">
      <c r="B316" s="196"/>
      <c r="C316" s="197"/>
      <c r="D316" s="198"/>
      <c r="E316" s="199"/>
      <c r="F316" s="65"/>
      <c r="G316" s="201"/>
      <c r="H316" s="3"/>
    </row>
    <row r="317" spans="1:8" ht="13.2">
      <c r="B317" s="196"/>
      <c r="C317" s="197"/>
      <c r="D317" s="198"/>
      <c r="E317" s="60"/>
      <c r="F317" s="202"/>
      <c r="G317" s="201"/>
      <c r="H317" s="3"/>
    </row>
    <row r="318" spans="1:8" ht="13.2">
      <c r="B318" s="196"/>
      <c r="C318" s="197"/>
      <c r="D318" s="198"/>
      <c r="E318" s="60"/>
      <c r="F318" s="202"/>
      <c r="G318" s="201"/>
      <c r="H318" s="3"/>
    </row>
    <row r="319" spans="1:8" ht="13.2">
      <c r="B319" s="196"/>
      <c r="C319" s="197"/>
      <c r="D319" s="198"/>
      <c r="E319" s="11"/>
      <c r="F319" s="202"/>
      <c r="G319" s="201"/>
      <c r="H319" s="3"/>
    </row>
    <row r="320" spans="1:8" ht="13.2">
      <c r="B320" s="196"/>
      <c r="C320" s="197"/>
      <c r="D320" s="198"/>
      <c r="E320" s="11"/>
      <c r="F320" s="15"/>
      <c r="G320" s="201"/>
      <c r="H320" s="3"/>
    </row>
    <row r="321" spans="1:8" ht="13.2">
      <c r="B321" s="196"/>
      <c r="C321" s="197"/>
      <c r="D321" s="198"/>
      <c r="E321" s="11"/>
      <c r="F321" s="15"/>
      <c r="G321" s="201"/>
      <c r="H321" s="3"/>
    </row>
    <row r="322" spans="1:8" ht="13.2">
      <c r="B322" s="196"/>
      <c r="C322" s="197"/>
      <c r="D322" s="198"/>
      <c r="E322" s="60"/>
      <c r="F322" s="15"/>
      <c r="G322" s="201"/>
      <c r="H322" s="3"/>
    </row>
    <row r="323" spans="1:8" ht="13.2">
      <c r="B323" s="196"/>
      <c r="C323" s="197"/>
      <c r="D323" s="198"/>
      <c r="E323" s="11"/>
      <c r="F323" s="79"/>
      <c r="G323" s="201"/>
      <c r="H323" s="3"/>
    </row>
    <row r="324" spans="1:8" ht="13.2">
      <c r="B324" s="196"/>
      <c r="C324" s="197"/>
      <c r="D324" s="198"/>
      <c r="E324" s="199"/>
      <c r="F324" s="15"/>
      <c r="G324" s="201"/>
      <c r="H324" s="3"/>
    </row>
    <row r="325" spans="1:8" ht="13.2">
      <c r="B325" s="196"/>
      <c r="C325" s="197"/>
      <c r="D325" s="198"/>
      <c r="E325" s="60"/>
      <c r="F325" s="202"/>
      <c r="G325" s="201"/>
      <c r="H325" s="3"/>
    </row>
    <row r="326" spans="1:8" ht="13.2">
      <c r="B326" s="196"/>
      <c r="C326" s="197"/>
      <c r="D326" s="198"/>
      <c r="E326" s="11"/>
      <c r="F326" s="202"/>
      <c r="G326" s="201"/>
      <c r="H326" s="3"/>
    </row>
    <row r="327" spans="1:8" ht="13.2">
      <c r="B327" s="196"/>
      <c r="C327" s="197"/>
      <c r="D327" s="198"/>
      <c r="E327" s="11"/>
      <c r="F327" s="15"/>
      <c r="G327" s="201"/>
      <c r="H327" s="3"/>
    </row>
    <row r="328" spans="1:8" ht="13.2">
      <c r="B328" s="196"/>
      <c r="C328" s="197"/>
      <c r="D328" s="198"/>
      <c r="E328" s="11"/>
      <c r="F328" s="15"/>
      <c r="G328" s="201"/>
      <c r="H328" s="3"/>
    </row>
    <row r="329" spans="1:8" ht="13.2">
      <c r="B329" s="196"/>
      <c r="C329" s="197"/>
      <c r="D329" s="198"/>
      <c r="E329" s="60"/>
      <c r="F329" s="15"/>
      <c r="G329" s="201"/>
      <c r="H329" s="3"/>
    </row>
    <row r="330" spans="1:8" ht="13.2">
      <c r="B330" s="196"/>
      <c r="C330" s="197"/>
      <c r="D330" s="198"/>
      <c r="E330" s="11"/>
      <c r="F330" s="79"/>
      <c r="G330" s="201"/>
      <c r="H330" s="3"/>
    </row>
    <row r="331" spans="1:8" ht="13.5" customHeight="1">
      <c r="B331" s="196"/>
      <c r="C331" s="197"/>
      <c r="D331" s="198"/>
      <c r="E331" s="199"/>
      <c r="F331" s="15"/>
      <c r="G331" s="201"/>
      <c r="H331" s="3"/>
    </row>
    <row r="332" spans="1:8" ht="13.5" customHeight="1">
      <c r="E332" s="30"/>
      <c r="F332" s="202"/>
    </row>
    <row r="333" spans="1:8" s="204" customFormat="1" ht="13.2">
      <c r="A333" s="2"/>
      <c r="B333" s="207"/>
      <c r="C333" s="207"/>
      <c r="D333" s="207"/>
      <c r="E333" s="207"/>
      <c r="F333" s="29"/>
      <c r="G333" s="208"/>
      <c r="H333" s="10"/>
    </row>
    <row r="334" spans="1:8" s="204" customFormat="1" ht="13.2">
      <c r="A334" s="2"/>
      <c r="B334" s="6"/>
      <c r="C334" s="27"/>
      <c r="D334" s="27"/>
      <c r="E334" s="6"/>
      <c r="F334" s="209"/>
      <c r="G334" s="1"/>
      <c r="H334" s="3"/>
    </row>
    <row r="335" spans="1:8" s="204" customFormat="1" ht="13.2">
      <c r="A335" s="2"/>
      <c r="B335" s="199"/>
      <c r="C335" s="206"/>
      <c r="D335" s="206"/>
      <c r="E335" s="11"/>
      <c r="F335" s="28"/>
      <c r="G335" s="201"/>
      <c r="H335" s="3"/>
    </row>
    <row r="336" spans="1:8" ht="13.5" customHeight="1">
      <c r="B336" s="199"/>
      <c r="C336" s="206"/>
      <c r="D336" s="206"/>
      <c r="E336" s="11"/>
      <c r="F336" s="65"/>
      <c r="G336" s="201"/>
      <c r="H336" s="3"/>
    </row>
    <row r="337" spans="1:8" ht="13.5" customHeight="1">
      <c r="E337" s="30"/>
      <c r="F337" s="65"/>
    </row>
    <row r="338" spans="1:8" s="204" customFormat="1" ht="13.2">
      <c r="A338" s="2"/>
      <c r="B338" s="207"/>
      <c r="C338" s="207"/>
      <c r="D338" s="207"/>
      <c r="E338" s="207"/>
      <c r="F338" s="29"/>
      <c r="G338" s="208"/>
      <c r="H338" s="10"/>
    </row>
    <row r="339" spans="1:8" s="204" customFormat="1" ht="13.2">
      <c r="A339" s="2"/>
      <c r="B339" s="6"/>
      <c r="C339" s="27"/>
      <c r="D339" s="27"/>
      <c r="E339" s="6"/>
      <c r="F339" s="209"/>
      <c r="G339" s="1"/>
      <c r="H339" s="3"/>
    </row>
    <row r="340" spans="1:8" s="204" customFormat="1" ht="13.2">
      <c r="A340" s="2"/>
      <c r="B340" s="6"/>
      <c r="C340" s="27"/>
      <c r="D340" s="27"/>
      <c r="E340" s="6"/>
      <c r="F340" s="28"/>
      <c r="G340" s="2"/>
      <c r="H340" s="3"/>
    </row>
    <row r="341" spans="1:8" s="204" customFormat="1" ht="13.2">
      <c r="A341" s="2"/>
      <c r="B341" s="199"/>
      <c r="C341" s="206"/>
      <c r="D341" s="206"/>
      <c r="E341" s="199"/>
      <c r="F341" s="28"/>
      <c r="G341" s="201"/>
      <c r="H341" s="3"/>
    </row>
    <row r="342" spans="1:8" s="204" customFormat="1" ht="13.2">
      <c r="A342" s="2"/>
      <c r="B342" s="199"/>
      <c r="C342" s="206"/>
      <c r="D342" s="206"/>
      <c r="E342" s="11"/>
      <c r="F342" s="212"/>
      <c r="G342" s="201"/>
      <c r="H342" s="3"/>
    </row>
    <row r="343" spans="1:8" s="204" customFormat="1" ht="13.2">
      <c r="A343" s="2"/>
      <c r="B343" s="199"/>
      <c r="C343" s="206"/>
      <c r="D343" s="206"/>
      <c r="E343" s="199"/>
      <c r="F343" s="65"/>
      <c r="G343" s="201"/>
      <c r="H343" s="3"/>
    </row>
    <row r="344" spans="1:8" s="204" customFormat="1" ht="13.2">
      <c r="A344" s="2"/>
      <c r="B344" s="199"/>
      <c r="C344" s="206"/>
      <c r="D344" s="206"/>
      <c r="E344" s="199"/>
      <c r="F344" s="212"/>
      <c r="G344" s="201"/>
      <c r="H344" s="3"/>
    </row>
    <row r="345" spans="1:8" s="204" customFormat="1" ht="13.2">
      <c r="A345" s="2"/>
      <c r="B345" s="199"/>
      <c r="C345" s="206"/>
      <c r="D345" s="206"/>
      <c r="E345" s="199"/>
      <c r="F345" s="212"/>
      <c r="G345" s="201"/>
      <c r="H345" s="3"/>
    </row>
    <row r="346" spans="1:8" ht="13.5" customHeight="1">
      <c r="B346" s="199"/>
      <c r="C346" s="206"/>
      <c r="D346" s="206"/>
      <c r="E346" s="11"/>
      <c r="F346" s="212"/>
      <c r="G346" s="201"/>
      <c r="H346" s="3"/>
    </row>
    <row r="347" spans="1:8" s="204" customFormat="1" ht="13.2">
      <c r="A347" s="2"/>
      <c r="B347" s="207"/>
      <c r="C347" s="207"/>
      <c r="D347" s="207"/>
      <c r="E347" s="207"/>
      <c r="F347" s="65"/>
      <c r="G347" s="208"/>
      <c r="H347" s="10"/>
    </row>
    <row r="348" spans="1:8" s="204" customFormat="1" ht="13.2">
      <c r="A348" s="2"/>
      <c r="B348" s="6"/>
      <c r="C348" s="27"/>
      <c r="D348" s="27"/>
      <c r="E348" s="6"/>
      <c r="F348" s="209"/>
      <c r="G348" s="2"/>
      <c r="H348" s="3"/>
    </row>
    <row r="349" spans="1:8" ht="13.5" customHeight="1">
      <c r="B349" s="199"/>
      <c r="C349" s="206"/>
      <c r="D349" s="206"/>
      <c r="E349" s="199"/>
      <c r="F349" s="28"/>
      <c r="G349" s="201"/>
      <c r="H349" s="3"/>
    </row>
    <row r="350" spans="1:8" ht="13.5" customHeight="1">
      <c r="F350" s="212"/>
    </row>
    <row r="351" spans="1:8" s="204" customFormat="1" ht="13.2">
      <c r="A351" s="2"/>
      <c r="B351" s="207"/>
      <c r="C351" s="207"/>
      <c r="D351" s="207"/>
      <c r="E351" s="207"/>
      <c r="F351" s="29"/>
      <c r="G351" s="208"/>
      <c r="H351" s="10"/>
    </row>
    <row r="352" spans="1:8" s="204" customFormat="1" ht="13.2">
      <c r="A352" s="2"/>
      <c r="B352" s="6"/>
      <c r="C352" s="27"/>
      <c r="D352" s="27"/>
      <c r="E352" s="6"/>
      <c r="F352" s="209"/>
      <c r="G352" s="2"/>
      <c r="H352" s="3"/>
    </row>
    <row r="353" spans="1:8" ht="13.5" customHeight="1">
      <c r="B353" s="199"/>
      <c r="C353" s="206"/>
      <c r="D353" s="206"/>
      <c r="E353" s="199"/>
      <c r="F353" s="28"/>
      <c r="G353" s="201"/>
      <c r="H353" s="3"/>
    </row>
    <row r="354" spans="1:8" ht="13.5" customHeight="1">
      <c r="E354" s="30"/>
      <c r="F354" s="212"/>
    </row>
    <row r="355" spans="1:8" ht="13.5" customHeight="1">
      <c r="E355" s="30"/>
      <c r="F355" s="29"/>
    </row>
    <row r="356" spans="1:8" ht="13.5" customHeight="1">
      <c r="E356" s="30"/>
      <c r="F356" s="29"/>
    </row>
    <row r="357" spans="1:8" ht="13.5" customHeight="1">
      <c r="E357" s="30"/>
      <c r="F357" s="29"/>
    </row>
    <row r="358" spans="1:8" ht="13.5" customHeight="1">
      <c r="E358" s="30"/>
      <c r="F358" s="29"/>
    </row>
    <row r="359" spans="1:8" ht="13.5" customHeight="1">
      <c r="F359" s="29"/>
    </row>
    <row r="360" spans="1:8" s="204" customFormat="1" ht="13.2">
      <c r="A360" s="2"/>
      <c r="B360" s="207"/>
      <c r="C360" s="207"/>
      <c r="D360" s="207"/>
      <c r="E360" s="207"/>
      <c r="F360" s="29"/>
      <c r="G360" s="208"/>
      <c r="H360" s="10"/>
    </row>
    <row r="361" spans="1:8" ht="13.5" customHeight="1">
      <c r="B361" s="199"/>
      <c r="C361" s="206"/>
      <c r="D361" s="206"/>
      <c r="E361" s="199"/>
      <c r="G361" s="201"/>
      <c r="H361" s="3"/>
    </row>
    <row r="362" spans="1:8" ht="13.5" customHeight="1">
      <c r="E362" s="11"/>
      <c r="F362" s="212"/>
    </row>
    <row r="363" spans="1:8" ht="13.5" customHeight="1">
      <c r="F363" s="29"/>
    </row>
    <row r="374" spans="1:11" s="211" customFormat="1" ht="13.5" customHeight="1">
      <c r="A374" s="2"/>
      <c r="B374" s="207"/>
      <c r="C374" s="207"/>
      <c r="D374" s="207"/>
      <c r="E374" s="207"/>
      <c r="F374" s="209"/>
      <c r="G374" s="208"/>
      <c r="H374" s="10"/>
      <c r="I374" s="186"/>
      <c r="J374" s="186"/>
      <c r="K374" s="186"/>
    </row>
    <row r="375" spans="1:11" s="211" customFormat="1" ht="13.5" customHeight="1">
      <c r="A375" s="2"/>
      <c r="B375" s="207"/>
      <c r="C375" s="207"/>
      <c r="D375" s="207"/>
      <c r="E375" s="207"/>
      <c r="F375" s="209"/>
      <c r="G375" s="208"/>
      <c r="H375" s="10"/>
      <c r="I375" s="186"/>
      <c r="J375" s="186"/>
      <c r="K375" s="186"/>
    </row>
    <row r="376" spans="1:11" s="211" customFormat="1" ht="13.5" customHeight="1">
      <c r="A376" s="2"/>
      <c r="B376" s="207"/>
      <c r="C376" s="207"/>
      <c r="D376" s="207"/>
      <c r="E376" s="207"/>
      <c r="F376" s="209"/>
      <c r="G376" s="208"/>
      <c r="H376" s="10"/>
      <c r="I376" s="186"/>
      <c r="J376" s="186"/>
      <c r="K376" s="186"/>
    </row>
    <row r="377" spans="1:11" s="211" customFormat="1" ht="13.5" customHeight="1">
      <c r="A377" s="2"/>
      <c r="B377" s="207"/>
      <c r="C377" s="207"/>
      <c r="D377" s="207"/>
      <c r="E377" s="207"/>
      <c r="F377" s="209"/>
      <c r="G377" s="208"/>
      <c r="H377" s="10"/>
      <c r="I377" s="186"/>
      <c r="J377" s="186"/>
      <c r="K377" s="186"/>
    </row>
    <row r="378" spans="1:11" s="211" customFormat="1" ht="13.5" customHeight="1">
      <c r="A378" s="2"/>
      <c r="B378" s="207"/>
      <c r="C378" s="207"/>
      <c r="D378" s="207"/>
      <c r="E378" s="207"/>
      <c r="F378" s="209"/>
      <c r="G378" s="208"/>
      <c r="H378" s="10"/>
      <c r="I378" s="186"/>
      <c r="J378" s="186"/>
      <c r="K378" s="186"/>
    </row>
    <row r="379" spans="1:11" s="211" customFormat="1" ht="13.5" customHeight="1">
      <c r="A379" s="2"/>
      <c r="B379" s="207"/>
      <c r="C379" s="207"/>
      <c r="D379" s="207"/>
      <c r="E379" s="207"/>
      <c r="F379" s="209"/>
      <c r="G379" s="208"/>
      <c r="H379" s="10"/>
      <c r="I379" s="186"/>
      <c r="J379" s="186"/>
      <c r="K379" s="186"/>
    </row>
    <row r="380" spans="1:11" s="211" customFormat="1" ht="13.5" customHeight="1">
      <c r="A380" s="2"/>
      <c r="B380" s="207"/>
      <c r="C380" s="207"/>
      <c r="D380" s="207"/>
      <c r="E380" s="207"/>
      <c r="F380" s="209"/>
      <c r="G380" s="208"/>
      <c r="H380" s="10"/>
      <c r="I380" s="186"/>
      <c r="J380" s="186"/>
      <c r="K380" s="186"/>
    </row>
    <row r="381" spans="1:11" s="211" customFormat="1" ht="13.5" customHeight="1">
      <c r="A381" s="2"/>
      <c r="B381" s="207"/>
      <c r="C381" s="207"/>
      <c r="D381" s="207"/>
      <c r="E381" s="207"/>
      <c r="F381" s="209"/>
      <c r="G381" s="208"/>
      <c r="H381" s="10"/>
      <c r="I381" s="186"/>
      <c r="J381" s="186"/>
      <c r="K381" s="186"/>
    </row>
    <row r="382" spans="1:11" s="211" customFormat="1" ht="13.5" customHeight="1">
      <c r="A382" s="2"/>
      <c r="B382" s="207"/>
      <c r="C382" s="207"/>
      <c r="D382" s="207"/>
      <c r="E382" s="207"/>
      <c r="F382" s="209"/>
      <c r="G382" s="208"/>
      <c r="H382" s="10"/>
      <c r="I382" s="186"/>
      <c r="J382" s="186"/>
      <c r="K382" s="186"/>
    </row>
    <row r="383" spans="1:11" s="211" customFormat="1" ht="13.5" customHeight="1">
      <c r="A383" s="2"/>
      <c r="B383" s="207"/>
      <c r="C383" s="207"/>
      <c r="D383" s="207"/>
      <c r="E383" s="207"/>
      <c r="F383" s="209"/>
      <c r="G383" s="208"/>
      <c r="H383" s="10"/>
      <c r="I383" s="186"/>
      <c r="J383" s="186"/>
      <c r="K383" s="186"/>
    </row>
    <row r="384" spans="1:11" s="211" customFormat="1" ht="13.5" customHeight="1">
      <c r="A384" s="2"/>
      <c r="B384" s="207"/>
      <c r="C384" s="207"/>
      <c r="D384" s="207"/>
      <c r="E384" s="207"/>
      <c r="F384" s="209"/>
      <c r="G384" s="208"/>
      <c r="H384" s="10"/>
      <c r="I384" s="186"/>
      <c r="J384" s="186"/>
      <c r="K384" s="186"/>
    </row>
    <row r="385" spans="1:11" s="211" customFormat="1" ht="13.5" customHeight="1">
      <c r="A385" s="2"/>
      <c r="B385" s="207"/>
      <c r="C385" s="207"/>
      <c r="D385" s="207"/>
      <c r="E385" s="207"/>
      <c r="F385" s="209"/>
      <c r="G385" s="208"/>
      <c r="H385" s="10"/>
      <c r="I385" s="186"/>
      <c r="J385" s="186"/>
      <c r="K385" s="186"/>
    </row>
    <row r="386" spans="1:11" s="211" customFormat="1" ht="13.5" customHeight="1">
      <c r="A386" s="2"/>
      <c r="B386" s="207"/>
      <c r="C386" s="207"/>
      <c r="D386" s="207"/>
      <c r="E386" s="207"/>
      <c r="F386" s="209"/>
      <c r="G386" s="208"/>
      <c r="H386" s="10"/>
      <c r="I386" s="186"/>
      <c r="J386" s="186"/>
      <c r="K386" s="186"/>
    </row>
    <row r="387" spans="1:11" s="211" customFormat="1" ht="13.5" customHeight="1">
      <c r="A387" s="2"/>
      <c r="B387" s="207"/>
      <c r="C387" s="207"/>
      <c r="D387" s="207"/>
      <c r="E387" s="207"/>
      <c r="F387" s="209"/>
      <c r="G387" s="208"/>
      <c r="H387" s="10"/>
      <c r="I387" s="186"/>
      <c r="J387" s="186"/>
      <c r="K387" s="186"/>
    </row>
    <row r="388" spans="1:11" s="211" customFormat="1" ht="13.5" customHeight="1">
      <c r="A388" s="2"/>
      <c r="B388" s="207"/>
      <c r="C388" s="207"/>
      <c r="D388" s="207"/>
      <c r="E388" s="207"/>
      <c r="F388" s="209"/>
      <c r="G388" s="208"/>
      <c r="H388" s="10"/>
      <c r="I388" s="186"/>
      <c r="J388" s="186"/>
      <c r="K388" s="186"/>
    </row>
    <row r="389" spans="1:11" s="211" customFormat="1" ht="13.5" customHeight="1">
      <c r="A389" s="2"/>
      <c r="B389" s="207"/>
      <c r="C389" s="207"/>
      <c r="D389" s="207"/>
      <c r="E389" s="207"/>
      <c r="F389" s="209"/>
      <c r="G389" s="208"/>
      <c r="H389" s="10"/>
      <c r="I389" s="186"/>
      <c r="J389" s="186"/>
      <c r="K389" s="186"/>
    </row>
    <row r="390" spans="1:11" s="211" customFormat="1" ht="13.5" customHeight="1">
      <c r="A390" s="2"/>
      <c r="B390" s="207"/>
      <c r="C390" s="207"/>
      <c r="D390" s="207"/>
      <c r="E390" s="207"/>
      <c r="F390" s="209"/>
      <c r="G390" s="208"/>
      <c r="H390" s="10"/>
      <c r="I390" s="186"/>
      <c r="J390" s="186"/>
      <c r="K390" s="186"/>
    </row>
    <row r="391" spans="1:11" s="211" customFormat="1" ht="13.5" customHeight="1">
      <c r="A391" s="2"/>
      <c r="B391" s="207"/>
      <c r="C391" s="207"/>
      <c r="D391" s="207"/>
      <c r="E391" s="207"/>
      <c r="F391" s="209"/>
      <c r="G391" s="208"/>
      <c r="H391" s="10"/>
      <c r="I391" s="186"/>
      <c r="J391" s="186"/>
      <c r="K391" s="186"/>
    </row>
    <row r="392" spans="1:11" s="211" customFormat="1" ht="13.5" customHeight="1">
      <c r="A392" s="2"/>
      <c r="B392" s="207"/>
      <c r="C392" s="207"/>
      <c r="D392" s="207"/>
      <c r="E392" s="207"/>
      <c r="F392" s="209"/>
      <c r="G392" s="208"/>
      <c r="H392" s="10"/>
      <c r="I392" s="186"/>
      <c r="J392" s="186"/>
      <c r="K392" s="186"/>
    </row>
    <row r="393" spans="1:11" s="211" customFormat="1" ht="13.5" customHeight="1">
      <c r="A393" s="2"/>
      <c r="B393" s="207"/>
      <c r="C393" s="207"/>
      <c r="D393" s="207"/>
      <c r="E393" s="207"/>
      <c r="F393" s="209"/>
      <c r="G393" s="208"/>
      <c r="H393" s="10"/>
      <c r="I393" s="186"/>
      <c r="J393" s="186"/>
      <c r="K393" s="186"/>
    </row>
    <row r="394" spans="1:11" s="211" customFormat="1" ht="13.5" customHeight="1">
      <c r="A394" s="2"/>
      <c r="B394" s="207"/>
      <c r="C394" s="207"/>
      <c r="D394" s="207"/>
      <c r="E394" s="207"/>
      <c r="F394" s="209"/>
      <c r="G394" s="208"/>
      <c r="H394" s="10"/>
      <c r="I394" s="186"/>
      <c r="J394" s="186"/>
      <c r="K394" s="186"/>
    </row>
    <row r="395" spans="1:11" s="211" customFormat="1" ht="13.5" customHeight="1">
      <c r="A395" s="2"/>
      <c r="B395" s="207"/>
      <c r="C395" s="207"/>
      <c r="D395" s="207"/>
      <c r="E395" s="207"/>
      <c r="F395" s="209"/>
      <c r="G395" s="208"/>
      <c r="H395" s="10"/>
      <c r="I395" s="186"/>
      <c r="J395" s="186"/>
      <c r="K395" s="186"/>
    </row>
    <row r="396" spans="1:11" s="211" customFormat="1" ht="13.5" customHeight="1">
      <c r="A396" s="2"/>
      <c r="B396" s="207"/>
      <c r="C396" s="207"/>
      <c r="D396" s="207"/>
      <c r="E396" s="207"/>
      <c r="F396" s="209"/>
      <c r="G396" s="208"/>
      <c r="H396" s="10"/>
      <c r="I396" s="186"/>
      <c r="J396" s="186"/>
      <c r="K396" s="186"/>
    </row>
    <row r="397" spans="1:11" s="211" customFormat="1" ht="13.5" customHeight="1">
      <c r="A397" s="2"/>
      <c r="B397" s="207"/>
      <c r="C397" s="207"/>
      <c r="D397" s="207"/>
      <c r="E397" s="207"/>
      <c r="F397" s="209"/>
      <c r="G397" s="208"/>
      <c r="H397" s="10"/>
      <c r="I397" s="186"/>
      <c r="J397" s="186"/>
      <c r="K397" s="186"/>
    </row>
    <row r="398" spans="1:11" s="211" customFormat="1" ht="13.5" customHeight="1">
      <c r="A398" s="2"/>
      <c r="B398" s="207"/>
      <c r="C398" s="207"/>
      <c r="D398" s="207"/>
      <c r="E398" s="207"/>
      <c r="F398" s="209"/>
      <c r="G398" s="208"/>
      <c r="H398" s="10"/>
      <c r="I398" s="186"/>
      <c r="J398" s="186"/>
      <c r="K398" s="186"/>
    </row>
    <row r="399" spans="1:11" s="211" customFormat="1" ht="13.5" customHeight="1">
      <c r="A399" s="2"/>
      <c r="B399" s="207"/>
      <c r="C399" s="207"/>
      <c r="D399" s="207"/>
      <c r="E399" s="207"/>
      <c r="F399" s="209"/>
      <c r="G399" s="208"/>
      <c r="H399" s="10"/>
      <c r="I399" s="186"/>
      <c r="J399" s="186"/>
      <c r="K399" s="186"/>
    </row>
    <row r="400" spans="1:11" s="211" customFormat="1" ht="13.5" customHeight="1">
      <c r="A400" s="2"/>
      <c r="B400" s="207"/>
      <c r="C400" s="207"/>
      <c r="D400" s="207"/>
      <c r="E400" s="207"/>
      <c r="F400" s="209"/>
      <c r="G400" s="208"/>
      <c r="H400" s="10"/>
      <c r="I400" s="186"/>
      <c r="J400" s="186"/>
      <c r="K400" s="186"/>
    </row>
    <row r="401" spans="1:11" s="211" customFormat="1" ht="13.5" customHeight="1">
      <c r="A401" s="2"/>
      <c r="B401" s="207"/>
      <c r="C401" s="207"/>
      <c r="D401" s="207"/>
      <c r="E401" s="207"/>
      <c r="F401" s="209"/>
      <c r="G401" s="208"/>
      <c r="H401" s="10"/>
      <c r="I401" s="186"/>
      <c r="J401" s="186"/>
      <c r="K401" s="186"/>
    </row>
    <row r="402" spans="1:11" s="211" customFormat="1" ht="13.5" customHeight="1">
      <c r="A402" s="2"/>
      <c r="B402" s="207"/>
      <c r="C402" s="207"/>
      <c r="D402" s="207"/>
      <c r="E402" s="207"/>
      <c r="F402" s="209"/>
      <c r="G402" s="208"/>
      <c r="H402" s="10"/>
      <c r="I402" s="186"/>
      <c r="J402" s="186"/>
      <c r="K402" s="186"/>
    </row>
    <row r="403" spans="1:11" s="211" customFormat="1" ht="13.5" customHeight="1">
      <c r="A403" s="2"/>
      <c r="B403" s="207"/>
      <c r="C403" s="207"/>
      <c r="D403" s="207"/>
      <c r="E403" s="207"/>
      <c r="F403" s="209"/>
      <c r="G403" s="208"/>
      <c r="H403" s="10"/>
      <c r="I403" s="186"/>
      <c r="J403" s="186"/>
      <c r="K403" s="186"/>
    </row>
    <row r="404" spans="1:11" s="211" customFormat="1" ht="13.5" customHeight="1">
      <c r="A404" s="2"/>
      <c r="B404" s="207"/>
      <c r="C404" s="207"/>
      <c r="D404" s="207"/>
      <c r="E404" s="207"/>
      <c r="F404" s="209"/>
      <c r="G404" s="208"/>
      <c r="H404" s="10"/>
      <c r="I404" s="186"/>
      <c r="J404" s="186"/>
      <c r="K404" s="186"/>
    </row>
    <row r="405" spans="1:11" s="211" customFormat="1" ht="13.5" customHeight="1">
      <c r="A405" s="2"/>
      <c r="B405" s="207"/>
      <c r="C405" s="207"/>
      <c r="D405" s="207"/>
      <c r="E405" s="207"/>
      <c r="F405" s="209"/>
      <c r="G405" s="208"/>
      <c r="H405" s="10"/>
      <c r="I405" s="186"/>
      <c r="J405" s="186"/>
      <c r="K405" s="186"/>
    </row>
    <row r="406" spans="1:11" s="211" customFormat="1" ht="13.5" customHeight="1">
      <c r="A406" s="2"/>
      <c r="B406" s="207"/>
      <c r="C406" s="207"/>
      <c r="D406" s="207"/>
      <c r="E406" s="207"/>
      <c r="F406" s="209"/>
      <c r="G406" s="208"/>
      <c r="H406" s="10"/>
      <c r="I406" s="186"/>
      <c r="J406" s="186"/>
      <c r="K406" s="186"/>
    </row>
    <row r="407" spans="1:11" s="211" customFormat="1" ht="13.5" customHeight="1">
      <c r="A407" s="2"/>
      <c r="B407" s="207"/>
      <c r="C407" s="207"/>
      <c r="D407" s="207"/>
      <c r="E407" s="207"/>
      <c r="F407" s="209"/>
      <c r="G407" s="208"/>
      <c r="H407" s="10"/>
      <c r="I407" s="186"/>
      <c r="J407" s="186"/>
      <c r="K407" s="186"/>
    </row>
  </sheetData>
  <mergeCells count="4">
    <mergeCell ref="A3:C3"/>
    <mergeCell ref="E3:F4"/>
    <mergeCell ref="G3:G4"/>
    <mergeCell ref="H3:H4"/>
  </mergeCells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BC985-6D88-451C-8521-95B4742B2993}">
  <sheetPr codeName="Hárok3"/>
  <dimension ref="A1:K306"/>
  <sheetViews>
    <sheetView zoomScaleNormal="100" workbookViewId="0">
      <pane ySplit="1" topLeftCell="A2" activePane="bottomLeft" state="frozen"/>
      <selection pane="bottomLeft" sqref="A1:K11"/>
    </sheetView>
  </sheetViews>
  <sheetFormatPr defaultRowHeight="13.5" customHeight="1"/>
  <cols>
    <col min="1" max="1" width="9.6640625" style="299" customWidth="1"/>
    <col min="2" max="2" width="9.44140625" style="299" customWidth="1"/>
    <col min="3" max="3" width="43.44140625" style="288" customWidth="1"/>
    <col min="4" max="4" width="10.6640625" style="324" customWidth="1"/>
    <col min="5" max="5" width="9.6640625" style="323" customWidth="1"/>
    <col min="6" max="6" width="15.21875" style="292" bestFit="1" customWidth="1"/>
    <col min="7" max="7" width="51" style="207" customWidth="1"/>
    <col min="8" max="8" width="4.6640625" style="208" customWidth="1"/>
    <col min="9" max="9" width="11.6640625" style="293" bestFit="1" customWidth="1"/>
    <col min="10" max="10" width="13.88671875" style="296" customWidth="1"/>
    <col min="11" max="11" width="13.109375" style="296" customWidth="1"/>
    <col min="12" max="237" width="8.88671875" style="186"/>
    <col min="238" max="238" width="3.109375" style="186" customWidth="1"/>
    <col min="239" max="239" width="10.6640625" style="186" customWidth="1"/>
    <col min="240" max="240" width="9.6640625" style="186" customWidth="1"/>
    <col min="241" max="241" width="11.6640625" style="186" customWidth="1"/>
    <col min="242" max="242" width="51" style="186" customWidth="1"/>
    <col min="243" max="243" width="9.44140625" style="186" customWidth="1"/>
    <col min="244" max="244" width="4.6640625" style="186" customWidth="1"/>
    <col min="245" max="247" width="10.6640625" style="186" customWidth="1"/>
    <col min="248" max="248" width="13.5546875" style="186" customWidth="1"/>
    <col min="249" max="493" width="8.88671875" style="186"/>
    <col min="494" max="494" width="3.109375" style="186" customWidth="1"/>
    <col min="495" max="495" width="10.6640625" style="186" customWidth="1"/>
    <col min="496" max="496" width="9.6640625" style="186" customWidth="1"/>
    <col min="497" max="497" width="11.6640625" style="186" customWidth="1"/>
    <col min="498" max="498" width="51" style="186" customWidth="1"/>
    <col min="499" max="499" width="9.44140625" style="186" customWidth="1"/>
    <col min="500" max="500" width="4.6640625" style="186" customWidth="1"/>
    <col min="501" max="503" width="10.6640625" style="186" customWidth="1"/>
    <col min="504" max="504" width="13.5546875" style="186" customWidth="1"/>
    <col min="505" max="749" width="8.88671875" style="186"/>
    <col min="750" max="750" width="3.109375" style="186" customWidth="1"/>
    <col min="751" max="751" width="10.6640625" style="186" customWidth="1"/>
    <col min="752" max="752" width="9.6640625" style="186" customWidth="1"/>
    <col min="753" max="753" width="11.6640625" style="186" customWidth="1"/>
    <col min="754" max="754" width="51" style="186" customWidth="1"/>
    <col min="755" max="755" width="9.44140625" style="186" customWidth="1"/>
    <col min="756" max="756" width="4.6640625" style="186" customWidth="1"/>
    <col min="757" max="759" width="10.6640625" style="186" customWidth="1"/>
    <col min="760" max="760" width="13.5546875" style="186" customWidth="1"/>
    <col min="761" max="1005" width="8.88671875" style="186"/>
    <col min="1006" max="1006" width="3.109375" style="186" customWidth="1"/>
    <col min="1007" max="1007" width="10.6640625" style="186" customWidth="1"/>
    <col min="1008" max="1008" width="9.6640625" style="186" customWidth="1"/>
    <col min="1009" max="1009" width="11.6640625" style="186" customWidth="1"/>
    <col min="1010" max="1010" width="51" style="186" customWidth="1"/>
    <col min="1011" max="1011" width="9.44140625" style="186" customWidth="1"/>
    <col min="1012" max="1012" width="4.6640625" style="186" customWidth="1"/>
    <col min="1013" max="1015" width="10.6640625" style="186" customWidth="1"/>
    <col min="1016" max="1016" width="13.5546875" style="186" customWidth="1"/>
    <col min="1017" max="1261" width="8.88671875" style="186"/>
    <col min="1262" max="1262" width="3.109375" style="186" customWidth="1"/>
    <col min="1263" max="1263" width="10.6640625" style="186" customWidth="1"/>
    <col min="1264" max="1264" width="9.6640625" style="186" customWidth="1"/>
    <col min="1265" max="1265" width="11.6640625" style="186" customWidth="1"/>
    <col min="1266" max="1266" width="51" style="186" customWidth="1"/>
    <col min="1267" max="1267" width="9.44140625" style="186" customWidth="1"/>
    <col min="1268" max="1268" width="4.6640625" style="186" customWidth="1"/>
    <col min="1269" max="1271" width="10.6640625" style="186" customWidth="1"/>
    <col min="1272" max="1272" width="13.5546875" style="186" customWidth="1"/>
    <col min="1273" max="1517" width="8.88671875" style="186"/>
    <col min="1518" max="1518" width="3.109375" style="186" customWidth="1"/>
    <col min="1519" max="1519" width="10.6640625" style="186" customWidth="1"/>
    <col min="1520" max="1520" width="9.6640625" style="186" customWidth="1"/>
    <col min="1521" max="1521" width="11.6640625" style="186" customWidth="1"/>
    <col min="1522" max="1522" width="51" style="186" customWidth="1"/>
    <col min="1523" max="1523" width="9.44140625" style="186" customWidth="1"/>
    <col min="1524" max="1524" width="4.6640625" style="186" customWidth="1"/>
    <col min="1525" max="1527" width="10.6640625" style="186" customWidth="1"/>
    <col min="1528" max="1528" width="13.5546875" style="186" customWidth="1"/>
    <col min="1529" max="1773" width="8.88671875" style="186"/>
    <col min="1774" max="1774" width="3.109375" style="186" customWidth="1"/>
    <col min="1775" max="1775" width="10.6640625" style="186" customWidth="1"/>
    <col min="1776" max="1776" width="9.6640625" style="186" customWidth="1"/>
    <col min="1777" max="1777" width="11.6640625" style="186" customWidth="1"/>
    <col min="1778" max="1778" width="51" style="186" customWidth="1"/>
    <col min="1779" max="1779" width="9.44140625" style="186" customWidth="1"/>
    <col min="1780" max="1780" width="4.6640625" style="186" customWidth="1"/>
    <col min="1781" max="1783" width="10.6640625" style="186" customWidth="1"/>
    <col min="1784" max="1784" width="13.5546875" style="186" customWidth="1"/>
    <col min="1785" max="2029" width="8.88671875" style="186"/>
    <col min="2030" max="2030" width="3.109375" style="186" customWidth="1"/>
    <col min="2031" max="2031" width="10.6640625" style="186" customWidth="1"/>
    <col min="2032" max="2032" width="9.6640625" style="186" customWidth="1"/>
    <col min="2033" max="2033" width="11.6640625" style="186" customWidth="1"/>
    <col min="2034" max="2034" width="51" style="186" customWidth="1"/>
    <col min="2035" max="2035" width="9.44140625" style="186" customWidth="1"/>
    <col min="2036" max="2036" width="4.6640625" style="186" customWidth="1"/>
    <col min="2037" max="2039" width="10.6640625" style="186" customWidth="1"/>
    <col min="2040" max="2040" width="13.5546875" style="186" customWidth="1"/>
    <col min="2041" max="2285" width="8.88671875" style="186"/>
    <col min="2286" max="2286" width="3.109375" style="186" customWidth="1"/>
    <col min="2287" max="2287" width="10.6640625" style="186" customWidth="1"/>
    <col min="2288" max="2288" width="9.6640625" style="186" customWidth="1"/>
    <col min="2289" max="2289" width="11.6640625" style="186" customWidth="1"/>
    <col min="2290" max="2290" width="51" style="186" customWidth="1"/>
    <col min="2291" max="2291" width="9.44140625" style="186" customWidth="1"/>
    <col min="2292" max="2292" width="4.6640625" style="186" customWidth="1"/>
    <col min="2293" max="2295" width="10.6640625" style="186" customWidth="1"/>
    <col min="2296" max="2296" width="13.5546875" style="186" customWidth="1"/>
    <col min="2297" max="2541" width="8.88671875" style="186"/>
    <col min="2542" max="2542" width="3.109375" style="186" customWidth="1"/>
    <col min="2543" max="2543" width="10.6640625" style="186" customWidth="1"/>
    <col min="2544" max="2544" width="9.6640625" style="186" customWidth="1"/>
    <col min="2545" max="2545" width="11.6640625" style="186" customWidth="1"/>
    <col min="2546" max="2546" width="51" style="186" customWidth="1"/>
    <col min="2547" max="2547" width="9.44140625" style="186" customWidth="1"/>
    <col min="2548" max="2548" width="4.6640625" style="186" customWidth="1"/>
    <col min="2549" max="2551" width="10.6640625" style="186" customWidth="1"/>
    <col min="2552" max="2552" width="13.5546875" style="186" customWidth="1"/>
    <col min="2553" max="2797" width="8.88671875" style="186"/>
    <col min="2798" max="2798" width="3.109375" style="186" customWidth="1"/>
    <col min="2799" max="2799" width="10.6640625" style="186" customWidth="1"/>
    <col min="2800" max="2800" width="9.6640625" style="186" customWidth="1"/>
    <col min="2801" max="2801" width="11.6640625" style="186" customWidth="1"/>
    <col min="2802" max="2802" width="51" style="186" customWidth="1"/>
    <col min="2803" max="2803" width="9.44140625" style="186" customWidth="1"/>
    <col min="2804" max="2804" width="4.6640625" style="186" customWidth="1"/>
    <col min="2805" max="2807" width="10.6640625" style="186" customWidth="1"/>
    <col min="2808" max="2808" width="13.5546875" style="186" customWidth="1"/>
    <col min="2809" max="3053" width="8.88671875" style="186"/>
    <col min="3054" max="3054" width="3.109375" style="186" customWidth="1"/>
    <col min="3055" max="3055" width="10.6640625" style="186" customWidth="1"/>
    <col min="3056" max="3056" width="9.6640625" style="186" customWidth="1"/>
    <col min="3057" max="3057" width="11.6640625" style="186" customWidth="1"/>
    <col min="3058" max="3058" width="51" style="186" customWidth="1"/>
    <col min="3059" max="3059" width="9.44140625" style="186" customWidth="1"/>
    <col min="3060" max="3060" width="4.6640625" style="186" customWidth="1"/>
    <col min="3061" max="3063" width="10.6640625" style="186" customWidth="1"/>
    <col min="3064" max="3064" width="13.5546875" style="186" customWidth="1"/>
    <col min="3065" max="3309" width="8.88671875" style="186"/>
    <col min="3310" max="3310" width="3.109375" style="186" customWidth="1"/>
    <col min="3311" max="3311" width="10.6640625" style="186" customWidth="1"/>
    <col min="3312" max="3312" width="9.6640625" style="186" customWidth="1"/>
    <col min="3313" max="3313" width="11.6640625" style="186" customWidth="1"/>
    <col min="3314" max="3314" width="51" style="186" customWidth="1"/>
    <col min="3315" max="3315" width="9.44140625" style="186" customWidth="1"/>
    <col min="3316" max="3316" width="4.6640625" style="186" customWidth="1"/>
    <col min="3317" max="3319" width="10.6640625" style="186" customWidth="1"/>
    <col min="3320" max="3320" width="13.5546875" style="186" customWidth="1"/>
    <col min="3321" max="3565" width="8.88671875" style="186"/>
    <col min="3566" max="3566" width="3.109375" style="186" customWidth="1"/>
    <col min="3567" max="3567" width="10.6640625" style="186" customWidth="1"/>
    <col min="3568" max="3568" width="9.6640625" style="186" customWidth="1"/>
    <col min="3569" max="3569" width="11.6640625" style="186" customWidth="1"/>
    <col min="3570" max="3570" width="51" style="186" customWidth="1"/>
    <col min="3571" max="3571" width="9.44140625" style="186" customWidth="1"/>
    <col min="3572" max="3572" width="4.6640625" style="186" customWidth="1"/>
    <col min="3573" max="3575" width="10.6640625" style="186" customWidth="1"/>
    <col min="3576" max="3576" width="13.5546875" style="186" customWidth="1"/>
    <col min="3577" max="3821" width="8.88671875" style="186"/>
    <col min="3822" max="3822" width="3.109375" style="186" customWidth="1"/>
    <col min="3823" max="3823" width="10.6640625" style="186" customWidth="1"/>
    <col min="3824" max="3824" width="9.6640625" style="186" customWidth="1"/>
    <col min="3825" max="3825" width="11.6640625" style="186" customWidth="1"/>
    <col min="3826" max="3826" width="51" style="186" customWidth="1"/>
    <col min="3827" max="3827" width="9.44140625" style="186" customWidth="1"/>
    <col min="3828" max="3828" width="4.6640625" style="186" customWidth="1"/>
    <col min="3829" max="3831" width="10.6640625" style="186" customWidth="1"/>
    <col min="3832" max="3832" width="13.5546875" style="186" customWidth="1"/>
    <col min="3833" max="4077" width="8.88671875" style="186"/>
    <col min="4078" max="4078" width="3.109375" style="186" customWidth="1"/>
    <col min="4079" max="4079" width="10.6640625" style="186" customWidth="1"/>
    <col min="4080" max="4080" width="9.6640625" style="186" customWidth="1"/>
    <col min="4081" max="4081" width="11.6640625" style="186" customWidth="1"/>
    <col min="4082" max="4082" width="51" style="186" customWidth="1"/>
    <col min="4083" max="4083" width="9.44140625" style="186" customWidth="1"/>
    <col min="4084" max="4084" width="4.6640625" style="186" customWidth="1"/>
    <col min="4085" max="4087" width="10.6640625" style="186" customWidth="1"/>
    <col min="4088" max="4088" width="13.5546875" style="186" customWidth="1"/>
    <col min="4089" max="4333" width="8.88671875" style="186"/>
    <col min="4334" max="4334" width="3.109375" style="186" customWidth="1"/>
    <col min="4335" max="4335" width="10.6640625" style="186" customWidth="1"/>
    <col min="4336" max="4336" width="9.6640625" style="186" customWidth="1"/>
    <col min="4337" max="4337" width="11.6640625" style="186" customWidth="1"/>
    <col min="4338" max="4338" width="51" style="186" customWidth="1"/>
    <col min="4339" max="4339" width="9.44140625" style="186" customWidth="1"/>
    <col min="4340" max="4340" width="4.6640625" style="186" customWidth="1"/>
    <col min="4341" max="4343" width="10.6640625" style="186" customWidth="1"/>
    <col min="4344" max="4344" width="13.5546875" style="186" customWidth="1"/>
    <col min="4345" max="4589" width="8.88671875" style="186"/>
    <col min="4590" max="4590" width="3.109375" style="186" customWidth="1"/>
    <col min="4591" max="4591" width="10.6640625" style="186" customWidth="1"/>
    <col min="4592" max="4592" width="9.6640625" style="186" customWidth="1"/>
    <col min="4593" max="4593" width="11.6640625" style="186" customWidth="1"/>
    <col min="4594" max="4594" width="51" style="186" customWidth="1"/>
    <col min="4595" max="4595" width="9.44140625" style="186" customWidth="1"/>
    <col min="4596" max="4596" width="4.6640625" style="186" customWidth="1"/>
    <col min="4597" max="4599" width="10.6640625" style="186" customWidth="1"/>
    <col min="4600" max="4600" width="13.5546875" style="186" customWidth="1"/>
    <col min="4601" max="4845" width="8.88671875" style="186"/>
    <col min="4846" max="4846" width="3.109375" style="186" customWidth="1"/>
    <col min="4847" max="4847" width="10.6640625" style="186" customWidth="1"/>
    <col min="4848" max="4848" width="9.6640625" style="186" customWidth="1"/>
    <col min="4849" max="4849" width="11.6640625" style="186" customWidth="1"/>
    <col min="4850" max="4850" width="51" style="186" customWidth="1"/>
    <col min="4851" max="4851" width="9.44140625" style="186" customWidth="1"/>
    <col min="4852" max="4852" width="4.6640625" style="186" customWidth="1"/>
    <col min="4853" max="4855" width="10.6640625" style="186" customWidth="1"/>
    <col min="4856" max="4856" width="13.5546875" style="186" customWidth="1"/>
    <col min="4857" max="5101" width="8.88671875" style="186"/>
    <col min="5102" max="5102" width="3.109375" style="186" customWidth="1"/>
    <col min="5103" max="5103" width="10.6640625" style="186" customWidth="1"/>
    <col min="5104" max="5104" width="9.6640625" style="186" customWidth="1"/>
    <col min="5105" max="5105" width="11.6640625" style="186" customWidth="1"/>
    <col min="5106" max="5106" width="51" style="186" customWidth="1"/>
    <col min="5107" max="5107" width="9.44140625" style="186" customWidth="1"/>
    <col min="5108" max="5108" width="4.6640625" style="186" customWidth="1"/>
    <col min="5109" max="5111" width="10.6640625" style="186" customWidth="1"/>
    <col min="5112" max="5112" width="13.5546875" style="186" customWidth="1"/>
    <col min="5113" max="5357" width="8.88671875" style="186"/>
    <col min="5358" max="5358" width="3.109375" style="186" customWidth="1"/>
    <col min="5359" max="5359" width="10.6640625" style="186" customWidth="1"/>
    <col min="5360" max="5360" width="9.6640625" style="186" customWidth="1"/>
    <col min="5361" max="5361" width="11.6640625" style="186" customWidth="1"/>
    <col min="5362" max="5362" width="51" style="186" customWidth="1"/>
    <col min="5363" max="5363" width="9.44140625" style="186" customWidth="1"/>
    <col min="5364" max="5364" width="4.6640625" style="186" customWidth="1"/>
    <col min="5365" max="5367" width="10.6640625" style="186" customWidth="1"/>
    <col min="5368" max="5368" width="13.5546875" style="186" customWidth="1"/>
    <col min="5369" max="5613" width="8.88671875" style="186"/>
    <col min="5614" max="5614" width="3.109375" style="186" customWidth="1"/>
    <col min="5615" max="5615" width="10.6640625" style="186" customWidth="1"/>
    <col min="5616" max="5616" width="9.6640625" style="186" customWidth="1"/>
    <col min="5617" max="5617" width="11.6640625" style="186" customWidth="1"/>
    <col min="5618" max="5618" width="51" style="186" customWidth="1"/>
    <col min="5619" max="5619" width="9.44140625" style="186" customWidth="1"/>
    <col min="5620" max="5620" width="4.6640625" style="186" customWidth="1"/>
    <col min="5621" max="5623" width="10.6640625" style="186" customWidth="1"/>
    <col min="5624" max="5624" width="13.5546875" style="186" customWidth="1"/>
    <col min="5625" max="5869" width="8.88671875" style="186"/>
    <col min="5870" max="5870" width="3.109375" style="186" customWidth="1"/>
    <col min="5871" max="5871" width="10.6640625" style="186" customWidth="1"/>
    <col min="5872" max="5872" width="9.6640625" style="186" customWidth="1"/>
    <col min="5873" max="5873" width="11.6640625" style="186" customWidth="1"/>
    <col min="5874" max="5874" width="51" style="186" customWidth="1"/>
    <col min="5875" max="5875" width="9.44140625" style="186" customWidth="1"/>
    <col min="5876" max="5876" width="4.6640625" style="186" customWidth="1"/>
    <col min="5877" max="5879" width="10.6640625" style="186" customWidth="1"/>
    <col min="5880" max="5880" width="13.5546875" style="186" customWidth="1"/>
    <col min="5881" max="6125" width="8.88671875" style="186"/>
    <col min="6126" max="6126" width="3.109375" style="186" customWidth="1"/>
    <col min="6127" max="6127" width="10.6640625" style="186" customWidth="1"/>
    <col min="6128" max="6128" width="9.6640625" style="186" customWidth="1"/>
    <col min="6129" max="6129" width="11.6640625" style="186" customWidth="1"/>
    <col min="6130" max="6130" width="51" style="186" customWidth="1"/>
    <col min="6131" max="6131" width="9.44140625" style="186" customWidth="1"/>
    <col min="6132" max="6132" width="4.6640625" style="186" customWidth="1"/>
    <col min="6133" max="6135" width="10.6640625" style="186" customWidth="1"/>
    <col min="6136" max="6136" width="13.5546875" style="186" customWidth="1"/>
    <col min="6137" max="6381" width="8.88671875" style="186"/>
    <col min="6382" max="6382" width="3.109375" style="186" customWidth="1"/>
    <col min="6383" max="6383" width="10.6640625" style="186" customWidth="1"/>
    <col min="6384" max="6384" width="9.6640625" style="186" customWidth="1"/>
    <col min="6385" max="6385" width="11.6640625" style="186" customWidth="1"/>
    <col min="6386" max="6386" width="51" style="186" customWidth="1"/>
    <col min="6387" max="6387" width="9.44140625" style="186" customWidth="1"/>
    <col min="6388" max="6388" width="4.6640625" style="186" customWidth="1"/>
    <col min="6389" max="6391" width="10.6640625" style="186" customWidth="1"/>
    <col min="6392" max="6392" width="13.5546875" style="186" customWidth="1"/>
    <col min="6393" max="6637" width="8.88671875" style="186"/>
    <col min="6638" max="6638" width="3.109375" style="186" customWidth="1"/>
    <col min="6639" max="6639" width="10.6640625" style="186" customWidth="1"/>
    <col min="6640" max="6640" width="9.6640625" style="186" customWidth="1"/>
    <col min="6641" max="6641" width="11.6640625" style="186" customWidth="1"/>
    <col min="6642" max="6642" width="51" style="186" customWidth="1"/>
    <col min="6643" max="6643" width="9.44140625" style="186" customWidth="1"/>
    <col min="6644" max="6644" width="4.6640625" style="186" customWidth="1"/>
    <col min="6645" max="6647" width="10.6640625" style="186" customWidth="1"/>
    <col min="6648" max="6648" width="13.5546875" style="186" customWidth="1"/>
    <col min="6649" max="6893" width="8.88671875" style="186"/>
    <col min="6894" max="6894" width="3.109375" style="186" customWidth="1"/>
    <col min="6895" max="6895" width="10.6640625" style="186" customWidth="1"/>
    <col min="6896" max="6896" width="9.6640625" style="186" customWidth="1"/>
    <col min="6897" max="6897" width="11.6640625" style="186" customWidth="1"/>
    <col min="6898" max="6898" width="51" style="186" customWidth="1"/>
    <col min="6899" max="6899" width="9.44140625" style="186" customWidth="1"/>
    <col min="6900" max="6900" width="4.6640625" style="186" customWidth="1"/>
    <col min="6901" max="6903" width="10.6640625" style="186" customWidth="1"/>
    <col min="6904" max="6904" width="13.5546875" style="186" customWidth="1"/>
    <col min="6905" max="7149" width="8.88671875" style="186"/>
    <col min="7150" max="7150" width="3.109375" style="186" customWidth="1"/>
    <col min="7151" max="7151" width="10.6640625" style="186" customWidth="1"/>
    <col min="7152" max="7152" width="9.6640625" style="186" customWidth="1"/>
    <col min="7153" max="7153" width="11.6640625" style="186" customWidth="1"/>
    <col min="7154" max="7154" width="51" style="186" customWidth="1"/>
    <col min="7155" max="7155" width="9.44140625" style="186" customWidth="1"/>
    <col min="7156" max="7156" width="4.6640625" style="186" customWidth="1"/>
    <col min="7157" max="7159" width="10.6640625" style="186" customWidth="1"/>
    <col min="7160" max="7160" width="13.5546875" style="186" customWidth="1"/>
    <col min="7161" max="7405" width="8.88671875" style="186"/>
    <col min="7406" max="7406" width="3.109375" style="186" customWidth="1"/>
    <col min="7407" max="7407" width="10.6640625" style="186" customWidth="1"/>
    <col min="7408" max="7408" width="9.6640625" style="186" customWidth="1"/>
    <col min="7409" max="7409" width="11.6640625" style="186" customWidth="1"/>
    <col min="7410" max="7410" width="51" style="186" customWidth="1"/>
    <col min="7411" max="7411" width="9.44140625" style="186" customWidth="1"/>
    <col min="7412" max="7412" width="4.6640625" style="186" customWidth="1"/>
    <col min="7413" max="7415" width="10.6640625" style="186" customWidth="1"/>
    <col min="7416" max="7416" width="13.5546875" style="186" customWidth="1"/>
    <col min="7417" max="7661" width="8.88671875" style="186"/>
    <col min="7662" max="7662" width="3.109375" style="186" customWidth="1"/>
    <col min="7663" max="7663" width="10.6640625" style="186" customWidth="1"/>
    <col min="7664" max="7664" width="9.6640625" style="186" customWidth="1"/>
    <col min="7665" max="7665" width="11.6640625" style="186" customWidth="1"/>
    <col min="7666" max="7666" width="51" style="186" customWidth="1"/>
    <col min="7667" max="7667" width="9.44140625" style="186" customWidth="1"/>
    <col min="7668" max="7668" width="4.6640625" style="186" customWidth="1"/>
    <col min="7669" max="7671" width="10.6640625" style="186" customWidth="1"/>
    <col min="7672" max="7672" width="13.5546875" style="186" customWidth="1"/>
    <col min="7673" max="7917" width="8.88671875" style="186"/>
    <col min="7918" max="7918" width="3.109375" style="186" customWidth="1"/>
    <col min="7919" max="7919" width="10.6640625" style="186" customWidth="1"/>
    <col min="7920" max="7920" width="9.6640625" style="186" customWidth="1"/>
    <col min="7921" max="7921" width="11.6640625" style="186" customWidth="1"/>
    <col min="7922" max="7922" width="51" style="186" customWidth="1"/>
    <col min="7923" max="7923" width="9.44140625" style="186" customWidth="1"/>
    <col min="7924" max="7924" width="4.6640625" style="186" customWidth="1"/>
    <col min="7925" max="7927" width="10.6640625" style="186" customWidth="1"/>
    <col min="7928" max="7928" width="13.5546875" style="186" customWidth="1"/>
    <col min="7929" max="8173" width="8.88671875" style="186"/>
    <col min="8174" max="8174" width="3.109375" style="186" customWidth="1"/>
    <col min="8175" max="8175" width="10.6640625" style="186" customWidth="1"/>
    <col min="8176" max="8176" width="9.6640625" style="186" customWidth="1"/>
    <col min="8177" max="8177" width="11.6640625" style="186" customWidth="1"/>
    <col min="8178" max="8178" width="51" style="186" customWidth="1"/>
    <col min="8179" max="8179" width="9.44140625" style="186" customWidth="1"/>
    <col min="8180" max="8180" width="4.6640625" style="186" customWidth="1"/>
    <col min="8181" max="8183" width="10.6640625" style="186" customWidth="1"/>
    <col min="8184" max="8184" width="13.5546875" style="186" customWidth="1"/>
    <col min="8185" max="8429" width="8.88671875" style="186"/>
    <col min="8430" max="8430" width="3.109375" style="186" customWidth="1"/>
    <col min="8431" max="8431" width="10.6640625" style="186" customWidth="1"/>
    <col min="8432" max="8432" width="9.6640625" style="186" customWidth="1"/>
    <col min="8433" max="8433" width="11.6640625" style="186" customWidth="1"/>
    <col min="8434" max="8434" width="51" style="186" customWidth="1"/>
    <col min="8435" max="8435" width="9.44140625" style="186" customWidth="1"/>
    <col min="8436" max="8436" width="4.6640625" style="186" customWidth="1"/>
    <col min="8437" max="8439" width="10.6640625" style="186" customWidth="1"/>
    <col min="8440" max="8440" width="13.5546875" style="186" customWidth="1"/>
    <col min="8441" max="8685" width="8.88671875" style="186"/>
    <col min="8686" max="8686" width="3.109375" style="186" customWidth="1"/>
    <col min="8687" max="8687" width="10.6640625" style="186" customWidth="1"/>
    <col min="8688" max="8688" width="9.6640625" style="186" customWidth="1"/>
    <col min="8689" max="8689" width="11.6640625" style="186" customWidth="1"/>
    <col min="8690" max="8690" width="51" style="186" customWidth="1"/>
    <col min="8691" max="8691" width="9.44140625" style="186" customWidth="1"/>
    <col min="8692" max="8692" width="4.6640625" style="186" customWidth="1"/>
    <col min="8693" max="8695" width="10.6640625" style="186" customWidth="1"/>
    <col min="8696" max="8696" width="13.5546875" style="186" customWidth="1"/>
    <col min="8697" max="8941" width="8.88671875" style="186"/>
    <col min="8942" max="8942" width="3.109375" style="186" customWidth="1"/>
    <col min="8943" max="8943" width="10.6640625" style="186" customWidth="1"/>
    <col min="8944" max="8944" width="9.6640625" style="186" customWidth="1"/>
    <col min="8945" max="8945" width="11.6640625" style="186" customWidth="1"/>
    <col min="8946" max="8946" width="51" style="186" customWidth="1"/>
    <col min="8947" max="8947" width="9.44140625" style="186" customWidth="1"/>
    <col min="8948" max="8948" width="4.6640625" style="186" customWidth="1"/>
    <col min="8949" max="8951" width="10.6640625" style="186" customWidth="1"/>
    <col min="8952" max="8952" width="13.5546875" style="186" customWidth="1"/>
    <col min="8953" max="9197" width="8.88671875" style="186"/>
    <col min="9198" max="9198" width="3.109375" style="186" customWidth="1"/>
    <col min="9199" max="9199" width="10.6640625" style="186" customWidth="1"/>
    <col min="9200" max="9200" width="9.6640625" style="186" customWidth="1"/>
    <col min="9201" max="9201" width="11.6640625" style="186" customWidth="1"/>
    <col min="9202" max="9202" width="51" style="186" customWidth="1"/>
    <col min="9203" max="9203" width="9.44140625" style="186" customWidth="1"/>
    <col min="9204" max="9204" width="4.6640625" style="186" customWidth="1"/>
    <col min="9205" max="9207" width="10.6640625" style="186" customWidth="1"/>
    <col min="9208" max="9208" width="13.5546875" style="186" customWidth="1"/>
    <col min="9209" max="9453" width="8.88671875" style="186"/>
    <col min="9454" max="9454" width="3.109375" style="186" customWidth="1"/>
    <col min="9455" max="9455" width="10.6640625" style="186" customWidth="1"/>
    <col min="9456" max="9456" width="9.6640625" style="186" customWidth="1"/>
    <col min="9457" max="9457" width="11.6640625" style="186" customWidth="1"/>
    <col min="9458" max="9458" width="51" style="186" customWidth="1"/>
    <col min="9459" max="9459" width="9.44140625" style="186" customWidth="1"/>
    <col min="9460" max="9460" width="4.6640625" style="186" customWidth="1"/>
    <col min="9461" max="9463" width="10.6640625" style="186" customWidth="1"/>
    <col min="9464" max="9464" width="13.5546875" style="186" customWidth="1"/>
    <col min="9465" max="9709" width="8.88671875" style="186"/>
    <col min="9710" max="9710" width="3.109375" style="186" customWidth="1"/>
    <col min="9711" max="9711" width="10.6640625" style="186" customWidth="1"/>
    <col min="9712" max="9712" width="9.6640625" style="186" customWidth="1"/>
    <col min="9713" max="9713" width="11.6640625" style="186" customWidth="1"/>
    <col min="9714" max="9714" width="51" style="186" customWidth="1"/>
    <col min="9715" max="9715" width="9.44140625" style="186" customWidth="1"/>
    <col min="9716" max="9716" width="4.6640625" style="186" customWidth="1"/>
    <col min="9717" max="9719" width="10.6640625" style="186" customWidth="1"/>
    <col min="9720" max="9720" width="13.5546875" style="186" customWidth="1"/>
    <col min="9721" max="9965" width="8.88671875" style="186"/>
    <col min="9966" max="9966" width="3.109375" style="186" customWidth="1"/>
    <col min="9967" max="9967" width="10.6640625" style="186" customWidth="1"/>
    <col min="9968" max="9968" width="9.6640625" style="186" customWidth="1"/>
    <col min="9969" max="9969" width="11.6640625" style="186" customWidth="1"/>
    <col min="9970" max="9970" width="51" style="186" customWidth="1"/>
    <col min="9971" max="9971" width="9.44140625" style="186" customWidth="1"/>
    <col min="9972" max="9972" width="4.6640625" style="186" customWidth="1"/>
    <col min="9973" max="9975" width="10.6640625" style="186" customWidth="1"/>
    <col min="9976" max="9976" width="13.5546875" style="186" customWidth="1"/>
    <col min="9977" max="10221" width="8.88671875" style="186"/>
    <col min="10222" max="10222" width="3.109375" style="186" customWidth="1"/>
    <col min="10223" max="10223" width="10.6640625" style="186" customWidth="1"/>
    <col min="10224" max="10224" width="9.6640625" style="186" customWidth="1"/>
    <col min="10225" max="10225" width="11.6640625" style="186" customWidth="1"/>
    <col min="10226" max="10226" width="51" style="186" customWidth="1"/>
    <col min="10227" max="10227" width="9.44140625" style="186" customWidth="1"/>
    <col min="10228" max="10228" width="4.6640625" style="186" customWidth="1"/>
    <col min="10229" max="10231" width="10.6640625" style="186" customWidth="1"/>
    <col min="10232" max="10232" width="13.5546875" style="186" customWidth="1"/>
    <col min="10233" max="10477" width="8.88671875" style="186"/>
    <col min="10478" max="10478" width="3.109375" style="186" customWidth="1"/>
    <col min="10479" max="10479" width="10.6640625" style="186" customWidth="1"/>
    <col min="10480" max="10480" width="9.6640625" style="186" customWidth="1"/>
    <col min="10481" max="10481" width="11.6640625" style="186" customWidth="1"/>
    <col min="10482" max="10482" width="51" style="186" customWidth="1"/>
    <col min="10483" max="10483" width="9.44140625" style="186" customWidth="1"/>
    <col min="10484" max="10484" width="4.6640625" style="186" customWidth="1"/>
    <col min="10485" max="10487" width="10.6640625" style="186" customWidth="1"/>
    <col min="10488" max="10488" width="13.5546875" style="186" customWidth="1"/>
    <col min="10489" max="10733" width="8.88671875" style="186"/>
    <col min="10734" max="10734" width="3.109375" style="186" customWidth="1"/>
    <col min="10735" max="10735" width="10.6640625" style="186" customWidth="1"/>
    <col min="10736" max="10736" width="9.6640625" style="186" customWidth="1"/>
    <col min="10737" max="10737" width="11.6640625" style="186" customWidth="1"/>
    <col min="10738" max="10738" width="51" style="186" customWidth="1"/>
    <col min="10739" max="10739" width="9.44140625" style="186" customWidth="1"/>
    <col min="10740" max="10740" width="4.6640625" style="186" customWidth="1"/>
    <col min="10741" max="10743" width="10.6640625" style="186" customWidth="1"/>
    <col min="10744" max="10744" width="13.5546875" style="186" customWidth="1"/>
    <col min="10745" max="10989" width="8.88671875" style="186"/>
    <col min="10990" max="10990" width="3.109375" style="186" customWidth="1"/>
    <col min="10991" max="10991" width="10.6640625" style="186" customWidth="1"/>
    <col min="10992" max="10992" width="9.6640625" style="186" customWidth="1"/>
    <col min="10993" max="10993" width="11.6640625" style="186" customWidth="1"/>
    <col min="10994" max="10994" width="51" style="186" customWidth="1"/>
    <col min="10995" max="10995" width="9.44140625" style="186" customWidth="1"/>
    <col min="10996" max="10996" width="4.6640625" style="186" customWidth="1"/>
    <col min="10997" max="10999" width="10.6640625" style="186" customWidth="1"/>
    <col min="11000" max="11000" width="13.5546875" style="186" customWidth="1"/>
    <col min="11001" max="11245" width="8.88671875" style="186"/>
    <col min="11246" max="11246" width="3.109375" style="186" customWidth="1"/>
    <col min="11247" max="11247" width="10.6640625" style="186" customWidth="1"/>
    <col min="11248" max="11248" width="9.6640625" style="186" customWidth="1"/>
    <col min="11249" max="11249" width="11.6640625" style="186" customWidth="1"/>
    <col min="11250" max="11250" width="51" style="186" customWidth="1"/>
    <col min="11251" max="11251" width="9.44140625" style="186" customWidth="1"/>
    <col min="11252" max="11252" width="4.6640625" style="186" customWidth="1"/>
    <col min="11253" max="11255" width="10.6640625" style="186" customWidth="1"/>
    <col min="11256" max="11256" width="13.5546875" style="186" customWidth="1"/>
    <col min="11257" max="11501" width="8.88671875" style="186"/>
    <col min="11502" max="11502" width="3.109375" style="186" customWidth="1"/>
    <col min="11503" max="11503" width="10.6640625" style="186" customWidth="1"/>
    <col min="11504" max="11504" width="9.6640625" style="186" customWidth="1"/>
    <col min="11505" max="11505" width="11.6640625" style="186" customWidth="1"/>
    <col min="11506" max="11506" width="51" style="186" customWidth="1"/>
    <col min="11507" max="11507" width="9.44140625" style="186" customWidth="1"/>
    <col min="11508" max="11508" width="4.6640625" style="186" customWidth="1"/>
    <col min="11509" max="11511" width="10.6640625" style="186" customWidth="1"/>
    <col min="11512" max="11512" width="13.5546875" style="186" customWidth="1"/>
    <col min="11513" max="11757" width="8.88671875" style="186"/>
    <col min="11758" max="11758" width="3.109375" style="186" customWidth="1"/>
    <col min="11759" max="11759" width="10.6640625" style="186" customWidth="1"/>
    <col min="11760" max="11760" width="9.6640625" style="186" customWidth="1"/>
    <col min="11761" max="11761" width="11.6640625" style="186" customWidth="1"/>
    <col min="11762" max="11762" width="51" style="186" customWidth="1"/>
    <col min="11763" max="11763" width="9.44140625" style="186" customWidth="1"/>
    <col min="11764" max="11764" width="4.6640625" style="186" customWidth="1"/>
    <col min="11765" max="11767" width="10.6640625" style="186" customWidth="1"/>
    <col min="11768" max="11768" width="13.5546875" style="186" customWidth="1"/>
    <col min="11769" max="12013" width="8.88671875" style="186"/>
    <col min="12014" max="12014" width="3.109375" style="186" customWidth="1"/>
    <col min="12015" max="12015" width="10.6640625" style="186" customWidth="1"/>
    <col min="12016" max="12016" width="9.6640625" style="186" customWidth="1"/>
    <col min="12017" max="12017" width="11.6640625" style="186" customWidth="1"/>
    <col min="12018" max="12018" width="51" style="186" customWidth="1"/>
    <col min="12019" max="12019" width="9.44140625" style="186" customWidth="1"/>
    <col min="12020" max="12020" width="4.6640625" style="186" customWidth="1"/>
    <col min="12021" max="12023" width="10.6640625" style="186" customWidth="1"/>
    <col min="12024" max="12024" width="13.5546875" style="186" customWidth="1"/>
    <col min="12025" max="12269" width="8.88671875" style="186"/>
    <col min="12270" max="12270" width="3.109375" style="186" customWidth="1"/>
    <col min="12271" max="12271" width="10.6640625" style="186" customWidth="1"/>
    <col min="12272" max="12272" width="9.6640625" style="186" customWidth="1"/>
    <col min="12273" max="12273" width="11.6640625" style="186" customWidth="1"/>
    <col min="12274" max="12274" width="51" style="186" customWidth="1"/>
    <col min="12275" max="12275" width="9.44140625" style="186" customWidth="1"/>
    <col min="12276" max="12276" width="4.6640625" style="186" customWidth="1"/>
    <col min="12277" max="12279" width="10.6640625" style="186" customWidth="1"/>
    <col min="12280" max="12280" width="13.5546875" style="186" customWidth="1"/>
    <col min="12281" max="12525" width="8.88671875" style="186"/>
    <col min="12526" max="12526" width="3.109375" style="186" customWidth="1"/>
    <col min="12527" max="12527" width="10.6640625" style="186" customWidth="1"/>
    <col min="12528" max="12528" width="9.6640625" style="186" customWidth="1"/>
    <col min="12529" max="12529" width="11.6640625" style="186" customWidth="1"/>
    <col min="12530" max="12530" width="51" style="186" customWidth="1"/>
    <col min="12531" max="12531" width="9.44140625" style="186" customWidth="1"/>
    <col min="12532" max="12532" width="4.6640625" style="186" customWidth="1"/>
    <col min="12533" max="12535" width="10.6640625" style="186" customWidth="1"/>
    <col min="12536" max="12536" width="13.5546875" style="186" customWidth="1"/>
    <col min="12537" max="12781" width="8.88671875" style="186"/>
    <col min="12782" max="12782" width="3.109375" style="186" customWidth="1"/>
    <col min="12783" max="12783" width="10.6640625" style="186" customWidth="1"/>
    <col min="12784" max="12784" width="9.6640625" style="186" customWidth="1"/>
    <col min="12785" max="12785" width="11.6640625" style="186" customWidth="1"/>
    <col min="12786" max="12786" width="51" style="186" customWidth="1"/>
    <col min="12787" max="12787" width="9.44140625" style="186" customWidth="1"/>
    <col min="12788" max="12788" width="4.6640625" style="186" customWidth="1"/>
    <col min="12789" max="12791" width="10.6640625" style="186" customWidth="1"/>
    <col min="12792" max="12792" width="13.5546875" style="186" customWidth="1"/>
    <col min="12793" max="13037" width="8.88671875" style="186"/>
    <col min="13038" max="13038" width="3.109375" style="186" customWidth="1"/>
    <col min="13039" max="13039" width="10.6640625" style="186" customWidth="1"/>
    <col min="13040" max="13040" width="9.6640625" style="186" customWidth="1"/>
    <col min="13041" max="13041" width="11.6640625" style="186" customWidth="1"/>
    <col min="13042" max="13042" width="51" style="186" customWidth="1"/>
    <col min="13043" max="13043" width="9.44140625" style="186" customWidth="1"/>
    <col min="13044" max="13044" width="4.6640625" style="186" customWidth="1"/>
    <col min="13045" max="13047" width="10.6640625" style="186" customWidth="1"/>
    <col min="13048" max="13048" width="13.5546875" style="186" customWidth="1"/>
    <col min="13049" max="13293" width="8.88671875" style="186"/>
    <col min="13294" max="13294" width="3.109375" style="186" customWidth="1"/>
    <col min="13295" max="13295" width="10.6640625" style="186" customWidth="1"/>
    <col min="13296" max="13296" width="9.6640625" style="186" customWidth="1"/>
    <col min="13297" max="13297" width="11.6640625" style="186" customWidth="1"/>
    <col min="13298" max="13298" width="51" style="186" customWidth="1"/>
    <col min="13299" max="13299" width="9.44140625" style="186" customWidth="1"/>
    <col min="13300" max="13300" width="4.6640625" style="186" customWidth="1"/>
    <col min="13301" max="13303" width="10.6640625" style="186" customWidth="1"/>
    <col min="13304" max="13304" width="13.5546875" style="186" customWidth="1"/>
    <col min="13305" max="13549" width="8.88671875" style="186"/>
    <col min="13550" max="13550" width="3.109375" style="186" customWidth="1"/>
    <col min="13551" max="13551" width="10.6640625" style="186" customWidth="1"/>
    <col min="13552" max="13552" width="9.6640625" style="186" customWidth="1"/>
    <col min="13553" max="13553" width="11.6640625" style="186" customWidth="1"/>
    <col min="13554" max="13554" width="51" style="186" customWidth="1"/>
    <col min="13555" max="13555" width="9.44140625" style="186" customWidth="1"/>
    <col min="13556" max="13556" width="4.6640625" style="186" customWidth="1"/>
    <col min="13557" max="13559" width="10.6640625" style="186" customWidth="1"/>
    <col min="13560" max="13560" width="13.5546875" style="186" customWidth="1"/>
    <col min="13561" max="13805" width="8.88671875" style="186"/>
    <col min="13806" max="13806" width="3.109375" style="186" customWidth="1"/>
    <col min="13807" max="13807" width="10.6640625" style="186" customWidth="1"/>
    <col min="13808" max="13808" width="9.6640625" style="186" customWidth="1"/>
    <col min="13809" max="13809" width="11.6640625" style="186" customWidth="1"/>
    <col min="13810" max="13810" width="51" style="186" customWidth="1"/>
    <col min="13811" max="13811" width="9.44140625" style="186" customWidth="1"/>
    <col min="13812" max="13812" width="4.6640625" style="186" customWidth="1"/>
    <col min="13813" max="13815" width="10.6640625" style="186" customWidth="1"/>
    <col min="13816" max="13816" width="13.5546875" style="186" customWidth="1"/>
    <col min="13817" max="14061" width="8.88671875" style="186"/>
    <col min="14062" max="14062" width="3.109375" style="186" customWidth="1"/>
    <col min="14063" max="14063" width="10.6640625" style="186" customWidth="1"/>
    <col min="14064" max="14064" width="9.6640625" style="186" customWidth="1"/>
    <col min="14065" max="14065" width="11.6640625" style="186" customWidth="1"/>
    <col min="14066" max="14066" width="51" style="186" customWidth="1"/>
    <col min="14067" max="14067" width="9.44140625" style="186" customWidth="1"/>
    <col min="14068" max="14068" width="4.6640625" style="186" customWidth="1"/>
    <col min="14069" max="14071" width="10.6640625" style="186" customWidth="1"/>
    <col min="14072" max="14072" width="13.5546875" style="186" customWidth="1"/>
    <col min="14073" max="14317" width="8.88671875" style="186"/>
    <col min="14318" max="14318" width="3.109375" style="186" customWidth="1"/>
    <col min="14319" max="14319" width="10.6640625" style="186" customWidth="1"/>
    <col min="14320" max="14320" width="9.6640625" style="186" customWidth="1"/>
    <col min="14321" max="14321" width="11.6640625" style="186" customWidth="1"/>
    <col min="14322" max="14322" width="51" style="186" customWidth="1"/>
    <col min="14323" max="14323" width="9.44140625" style="186" customWidth="1"/>
    <col min="14324" max="14324" width="4.6640625" style="186" customWidth="1"/>
    <col min="14325" max="14327" width="10.6640625" style="186" customWidth="1"/>
    <col min="14328" max="14328" width="13.5546875" style="186" customWidth="1"/>
    <col min="14329" max="14573" width="8.88671875" style="186"/>
    <col min="14574" max="14574" width="3.109375" style="186" customWidth="1"/>
    <col min="14575" max="14575" width="10.6640625" style="186" customWidth="1"/>
    <col min="14576" max="14576" width="9.6640625" style="186" customWidth="1"/>
    <col min="14577" max="14577" width="11.6640625" style="186" customWidth="1"/>
    <col min="14578" max="14578" width="51" style="186" customWidth="1"/>
    <col min="14579" max="14579" width="9.44140625" style="186" customWidth="1"/>
    <col min="14580" max="14580" width="4.6640625" style="186" customWidth="1"/>
    <col min="14581" max="14583" width="10.6640625" style="186" customWidth="1"/>
    <col min="14584" max="14584" width="13.5546875" style="186" customWidth="1"/>
    <col min="14585" max="14829" width="8.88671875" style="186"/>
    <col min="14830" max="14830" width="3.109375" style="186" customWidth="1"/>
    <col min="14831" max="14831" width="10.6640625" style="186" customWidth="1"/>
    <col min="14832" max="14832" width="9.6640625" style="186" customWidth="1"/>
    <col min="14833" max="14833" width="11.6640625" style="186" customWidth="1"/>
    <col min="14834" max="14834" width="51" style="186" customWidth="1"/>
    <col min="14835" max="14835" width="9.44140625" style="186" customWidth="1"/>
    <col min="14836" max="14836" width="4.6640625" style="186" customWidth="1"/>
    <col min="14837" max="14839" width="10.6640625" style="186" customWidth="1"/>
    <col min="14840" max="14840" width="13.5546875" style="186" customWidth="1"/>
    <col min="14841" max="15085" width="8.88671875" style="186"/>
    <col min="15086" max="15086" width="3.109375" style="186" customWidth="1"/>
    <col min="15087" max="15087" width="10.6640625" style="186" customWidth="1"/>
    <col min="15088" max="15088" width="9.6640625" style="186" customWidth="1"/>
    <col min="15089" max="15089" width="11.6640625" style="186" customWidth="1"/>
    <col min="15090" max="15090" width="51" style="186" customWidth="1"/>
    <col min="15091" max="15091" width="9.44140625" style="186" customWidth="1"/>
    <col min="15092" max="15092" width="4.6640625" style="186" customWidth="1"/>
    <col min="15093" max="15095" width="10.6640625" style="186" customWidth="1"/>
    <col min="15096" max="15096" width="13.5546875" style="186" customWidth="1"/>
    <col min="15097" max="15341" width="8.88671875" style="186"/>
    <col min="15342" max="15342" width="3.109375" style="186" customWidth="1"/>
    <col min="15343" max="15343" width="10.6640625" style="186" customWidth="1"/>
    <col min="15344" max="15344" width="9.6640625" style="186" customWidth="1"/>
    <col min="15345" max="15345" width="11.6640625" style="186" customWidth="1"/>
    <col min="15346" max="15346" width="51" style="186" customWidth="1"/>
    <col min="15347" max="15347" width="9.44140625" style="186" customWidth="1"/>
    <col min="15348" max="15348" width="4.6640625" style="186" customWidth="1"/>
    <col min="15349" max="15351" width="10.6640625" style="186" customWidth="1"/>
    <col min="15352" max="15352" width="13.5546875" style="186" customWidth="1"/>
    <col min="15353" max="15597" width="8.88671875" style="186"/>
    <col min="15598" max="15598" width="3.109375" style="186" customWidth="1"/>
    <col min="15599" max="15599" width="10.6640625" style="186" customWidth="1"/>
    <col min="15600" max="15600" width="9.6640625" style="186" customWidth="1"/>
    <col min="15601" max="15601" width="11.6640625" style="186" customWidth="1"/>
    <col min="15602" max="15602" width="51" style="186" customWidth="1"/>
    <col min="15603" max="15603" width="9.44140625" style="186" customWidth="1"/>
    <col min="15604" max="15604" width="4.6640625" style="186" customWidth="1"/>
    <col min="15605" max="15607" width="10.6640625" style="186" customWidth="1"/>
    <col min="15608" max="15608" width="13.5546875" style="186" customWidth="1"/>
    <col min="15609" max="15853" width="8.88671875" style="186"/>
    <col min="15854" max="15854" width="3.109375" style="186" customWidth="1"/>
    <col min="15855" max="15855" width="10.6640625" style="186" customWidth="1"/>
    <col min="15856" max="15856" width="9.6640625" style="186" customWidth="1"/>
    <col min="15857" max="15857" width="11.6640625" style="186" customWidth="1"/>
    <col min="15858" max="15858" width="51" style="186" customWidth="1"/>
    <col min="15859" max="15859" width="9.44140625" style="186" customWidth="1"/>
    <col min="15860" max="15860" width="4.6640625" style="186" customWidth="1"/>
    <col min="15861" max="15863" width="10.6640625" style="186" customWidth="1"/>
    <col min="15864" max="15864" width="13.5546875" style="186" customWidth="1"/>
    <col min="15865" max="16109" width="8.88671875" style="186"/>
    <col min="16110" max="16110" width="3.109375" style="186" customWidth="1"/>
    <col min="16111" max="16111" width="10.6640625" style="186" customWidth="1"/>
    <col min="16112" max="16112" width="9.6640625" style="186" customWidth="1"/>
    <col min="16113" max="16113" width="11.6640625" style="186" customWidth="1"/>
    <col min="16114" max="16114" width="51" style="186" customWidth="1"/>
    <col min="16115" max="16115" width="9.44140625" style="186" customWidth="1"/>
    <col min="16116" max="16116" width="4.6640625" style="186" customWidth="1"/>
    <col min="16117" max="16119" width="10.6640625" style="186" customWidth="1"/>
    <col min="16120" max="16120" width="13.5546875" style="186" customWidth="1"/>
    <col min="16121" max="16384" width="8.88671875" style="186"/>
  </cols>
  <sheetData>
    <row r="1" spans="1:11" ht="13.2">
      <c r="A1" s="301">
        <v>1</v>
      </c>
      <c r="B1" s="302" t="s">
        <v>113</v>
      </c>
      <c r="C1" s="303" t="s">
        <v>114</v>
      </c>
      <c r="D1" s="336" t="s">
        <v>8</v>
      </c>
      <c r="E1" s="337" t="s">
        <v>59</v>
      </c>
      <c r="F1" s="342" t="s">
        <v>116</v>
      </c>
      <c r="G1" s="306" t="s">
        <v>60</v>
      </c>
      <c r="H1" s="307" t="s">
        <v>53</v>
      </c>
      <c r="I1" s="321">
        <v>1405.5000000000002</v>
      </c>
      <c r="J1" s="304">
        <f t="shared" ref="J1:J10" si="0">L1</f>
        <v>0</v>
      </c>
      <c r="K1" s="305">
        <f t="shared" ref="K1:K10" si="1">ROUND(I1*J1,2)</f>
        <v>0</v>
      </c>
    </row>
    <row r="2" spans="1:11" ht="13.2">
      <c r="A2" s="301">
        <v>2</v>
      </c>
      <c r="B2" s="302" t="s">
        <v>113</v>
      </c>
      <c r="C2" s="303" t="s">
        <v>114</v>
      </c>
      <c r="D2" s="336" t="s">
        <v>8</v>
      </c>
      <c r="E2" s="337" t="s">
        <v>64</v>
      </c>
      <c r="F2" s="342" t="s">
        <v>117</v>
      </c>
      <c r="G2" s="306" t="s">
        <v>65</v>
      </c>
      <c r="H2" s="307" t="s">
        <v>53</v>
      </c>
      <c r="I2" s="321">
        <v>2811.0000000000005</v>
      </c>
      <c r="J2" s="304">
        <f t="shared" si="0"/>
        <v>0</v>
      </c>
      <c r="K2" s="305">
        <f t="shared" si="1"/>
        <v>0</v>
      </c>
    </row>
    <row r="3" spans="1:11" ht="13.2">
      <c r="A3" s="301">
        <v>3</v>
      </c>
      <c r="B3" s="302" t="s">
        <v>113</v>
      </c>
      <c r="C3" s="303" t="s">
        <v>114</v>
      </c>
      <c r="D3" s="336" t="s">
        <v>8</v>
      </c>
      <c r="E3" s="337" t="s">
        <v>68</v>
      </c>
      <c r="F3" s="342" t="s">
        <v>118</v>
      </c>
      <c r="G3" s="306" t="s">
        <v>69</v>
      </c>
      <c r="H3" s="307" t="s">
        <v>53</v>
      </c>
      <c r="I3" s="321">
        <v>1405.5000000000002</v>
      </c>
      <c r="J3" s="304">
        <f t="shared" si="0"/>
        <v>0</v>
      </c>
      <c r="K3" s="305">
        <f t="shared" si="1"/>
        <v>0</v>
      </c>
    </row>
    <row r="4" spans="1:11" ht="13.2">
      <c r="A4" s="301">
        <v>4</v>
      </c>
      <c r="B4" s="302" t="s">
        <v>113</v>
      </c>
      <c r="C4" s="303" t="s">
        <v>114</v>
      </c>
      <c r="D4" s="338" t="s">
        <v>8</v>
      </c>
      <c r="E4" s="337" t="s">
        <v>10</v>
      </c>
      <c r="F4" s="342" t="s">
        <v>119</v>
      </c>
      <c r="G4" s="306" t="s">
        <v>11</v>
      </c>
      <c r="H4" s="307" t="s">
        <v>12</v>
      </c>
      <c r="I4" s="321">
        <v>8747.6875</v>
      </c>
      <c r="J4" s="304">
        <f t="shared" si="0"/>
        <v>0</v>
      </c>
      <c r="K4" s="305">
        <f t="shared" si="1"/>
        <v>0</v>
      </c>
    </row>
    <row r="5" spans="1:11" ht="26.4">
      <c r="A5" s="301">
        <v>5</v>
      </c>
      <c r="B5" s="302" t="s">
        <v>113</v>
      </c>
      <c r="C5" s="303" t="s">
        <v>114</v>
      </c>
      <c r="D5" s="338" t="s">
        <v>8</v>
      </c>
      <c r="E5" s="337" t="s">
        <v>17</v>
      </c>
      <c r="F5" s="342" t="s">
        <v>120</v>
      </c>
      <c r="G5" s="306" t="s">
        <v>18</v>
      </c>
      <c r="H5" s="307" t="s">
        <v>12</v>
      </c>
      <c r="I5" s="321">
        <v>16601.849999999999</v>
      </c>
      <c r="J5" s="304">
        <f t="shared" si="0"/>
        <v>0</v>
      </c>
      <c r="K5" s="305">
        <f t="shared" si="1"/>
        <v>0</v>
      </c>
    </row>
    <row r="6" spans="1:11" s="193" customFormat="1" ht="26.4">
      <c r="A6" s="308">
        <v>6</v>
      </c>
      <c r="B6" s="309" t="s">
        <v>113</v>
      </c>
      <c r="C6" s="310" t="s">
        <v>114</v>
      </c>
      <c r="D6" s="339" t="s">
        <v>8</v>
      </c>
      <c r="E6" s="337" t="s">
        <v>22</v>
      </c>
      <c r="F6" s="342" t="s">
        <v>121</v>
      </c>
      <c r="G6" s="306" t="s">
        <v>23</v>
      </c>
      <c r="H6" s="307" t="s">
        <v>24</v>
      </c>
      <c r="I6" s="322">
        <v>33670</v>
      </c>
      <c r="J6" s="311">
        <f t="shared" si="0"/>
        <v>0</v>
      </c>
      <c r="K6" s="312">
        <f t="shared" si="1"/>
        <v>0</v>
      </c>
    </row>
    <row r="7" spans="1:11" ht="26.4">
      <c r="A7" s="301">
        <v>7</v>
      </c>
      <c r="B7" s="302" t="s">
        <v>113</v>
      </c>
      <c r="C7" s="303" t="s">
        <v>114</v>
      </c>
      <c r="D7" s="338" t="s">
        <v>8</v>
      </c>
      <c r="E7" s="337" t="s">
        <v>28</v>
      </c>
      <c r="F7" s="342" t="s">
        <v>122</v>
      </c>
      <c r="G7" s="306" t="s">
        <v>29</v>
      </c>
      <c r="H7" s="307" t="s">
        <v>24</v>
      </c>
      <c r="I7" s="321">
        <v>587</v>
      </c>
      <c r="J7" s="304">
        <f t="shared" si="0"/>
        <v>0</v>
      </c>
      <c r="K7" s="305">
        <f t="shared" si="1"/>
        <v>0</v>
      </c>
    </row>
    <row r="8" spans="1:11" ht="26.4">
      <c r="A8" s="301">
        <v>8</v>
      </c>
      <c r="B8" s="302" t="s">
        <v>113</v>
      </c>
      <c r="C8" s="303" t="s">
        <v>114</v>
      </c>
      <c r="D8" s="338" t="s">
        <v>8</v>
      </c>
      <c r="E8" s="337" t="s">
        <v>33</v>
      </c>
      <c r="F8" s="342" t="s">
        <v>123</v>
      </c>
      <c r="G8" s="306" t="s">
        <v>34</v>
      </c>
      <c r="H8" s="307" t="s">
        <v>24</v>
      </c>
      <c r="I8" s="321">
        <v>650883</v>
      </c>
      <c r="J8" s="304">
        <f t="shared" si="0"/>
        <v>0</v>
      </c>
      <c r="K8" s="305">
        <f t="shared" si="1"/>
        <v>0</v>
      </c>
    </row>
    <row r="9" spans="1:11" ht="26.4">
      <c r="A9" s="301">
        <v>9</v>
      </c>
      <c r="B9" s="302" t="s">
        <v>113</v>
      </c>
      <c r="C9" s="303" t="s">
        <v>114</v>
      </c>
      <c r="D9" s="338" t="s">
        <v>115</v>
      </c>
      <c r="E9" s="337" t="s">
        <v>41</v>
      </c>
      <c r="F9" s="342" t="s">
        <v>124</v>
      </c>
      <c r="G9" s="306" t="s">
        <v>42</v>
      </c>
      <c r="H9" s="307" t="s">
        <v>24</v>
      </c>
      <c r="I9" s="321">
        <v>440</v>
      </c>
      <c r="J9" s="304">
        <f t="shared" si="0"/>
        <v>0</v>
      </c>
      <c r="K9" s="305">
        <f t="shared" si="1"/>
        <v>0</v>
      </c>
    </row>
    <row r="10" spans="1:11" ht="26.4">
      <c r="A10" s="301">
        <v>10</v>
      </c>
      <c r="B10" s="302" t="s">
        <v>113</v>
      </c>
      <c r="C10" s="303" t="s">
        <v>114</v>
      </c>
      <c r="D10" s="338" t="s">
        <v>115</v>
      </c>
      <c r="E10" s="337" t="s">
        <v>45</v>
      </c>
      <c r="F10" s="342" t="s">
        <v>125</v>
      </c>
      <c r="G10" s="306" t="s">
        <v>46</v>
      </c>
      <c r="H10" s="307" t="s">
        <v>24</v>
      </c>
      <c r="I10" s="321">
        <v>33817</v>
      </c>
      <c r="J10" s="304">
        <f t="shared" si="0"/>
        <v>0</v>
      </c>
      <c r="K10" s="305">
        <f t="shared" si="1"/>
        <v>0</v>
      </c>
    </row>
    <row r="11" spans="1:11" ht="13.2">
      <c r="A11" s="313"/>
      <c r="B11" s="314"/>
      <c r="C11" s="315" t="s">
        <v>126</v>
      </c>
      <c r="D11" s="340"/>
      <c r="E11" s="341"/>
      <c r="F11" s="343"/>
      <c r="G11" s="316"/>
      <c r="H11" s="317"/>
      <c r="I11" s="318"/>
      <c r="J11" s="319"/>
      <c r="K11" s="320">
        <f>SUM(K1:K10)</f>
        <v>0</v>
      </c>
    </row>
    <row r="12" spans="1:11" ht="13.2">
      <c r="D12" s="326"/>
      <c r="E12" s="327"/>
      <c r="F12" s="291"/>
      <c r="G12" s="249"/>
      <c r="H12" s="201"/>
      <c r="I12" s="294"/>
    </row>
    <row r="13" spans="1:11" ht="13.2">
      <c r="D13" s="328"/>
      <c r="E13" s="327"/>
      <c r="F13" s="291"/>
      <c r="G13" s="6"/>
      <c r="H13" s="2"/>
      <c r="I13" s="294"/>
    </row>
    <row r="14" spans="1:11" ht="13.2">
      <c r="D14" s="328"/>
      <c r="E14" s="329"/>
      <c r="G14" s="11"/>
      <c r="H14" s="201"/>
      <c r="I14" s="294"/>
    </row>
    <row r="15" spans="1:11" ht="13.2">
      <c r="D15" s="328"/>
      <c r="E15" s="329"/>
      <c r="G15" s="11"/>
      <c r="H15" s="201"/>
      <c r="I15" s="294"/>
    </row>
    <row r="16" spans="1:11" ht="13.2">
      <c r="D16" s="328"/>
      <c r="E16" s="329"/>
      <c r="G16" s="11"/>
      <c r="H16" s="201"/>
      <c r="I16" s="294"/>
    </row>
    <row r="17" spans="4:9" ht="13.2">
      <c r="D17" s="328"/>
      <c r="E17" s="327"/>
      <c r="F17" s="291"/>
      <c r="G17" s="6"/>
      <c r="H17" s="2"/>
      <c r="I17" s="294"/>
    </row>
    <row r="18" spans="4:9" ht="13.2">
      <c r="D18" s="328"/>
      <c r="E18" s="329"/>
      <c r="G18" s="11"/>
      <c r="H18" s="201"/>
      <c r="I18" s="294"/>
    </row>
    <row r="19" spans="4:9" ht="13.2">
      <c r="D19" s="326"/>
      <c r="E19" s="330"/>
      <c r="F19" s="344"/>
      <c r="G19" s="6"/>
      <c r="H19" s="2"/>
      <c r="I19" s="294"/>
    </row>
    <row r="20" spans="4:9" ht="13.2">
      <c r="D20" s="328"/>
      <c r="E20" s="329"/>
      <c r="G20" s="199"/>
      <c r="H20" s="201"/>
      <c r="I20" s="294"/>
    </row>
    <row r="21" spans="4:9" ht="13.2">
      <c r="D21" s="328"/>
      <c r="E21" s="329"/>
      <c r="G21" s="11"/>
      <c r="H21" s="201"/>
      <c r="I21" s="294"/>
    </row>
    <row r="22" spans="4:9" ht="13.2">
      <c r="D22" s="328"/>
      <c r="E22" s="329"/>
      <c r="G22" s="11"/>
      <c r="H22" s="201"/>
      <c r="I22" s="294"/>
    </row>
    <row r="23" spans="4:9" ht="13.2">
      <c r="D23" s="328"/>
      <c r="E23" s="329"/>
      <c r="G23" s="11"/>
      <c r="H23" s="201"/>
      <c r="I23" s="294"/>
    </row>
    <row r="24" spans="4:9" ht="13.2">
      <c r="D24" s="328"/>
      <c r="E24" s="329"/>
      <c r="G24" s="11"/>
      <c r="H24" s="201"/>
      <c r="I24" s="294"/>
    </row>
    <row r="25" spans="4:9" ht="13.2">
      <c r="D25" s="328"/>
      <c r="E25" s="329"/>
      <c r="G25" s="11"/>
      <c r="H25" s="201"/>
      <c r="I25" s="294"/>
    </row>
    <row r="26" spans="4:9" ht="13.2">
      <c r="D26" s="328"/>
      <c r="E26" s="330"/>
      <c r="F26" s="344"/>
      <c r="G26" s="6"/>
      <c r="H26" s="2"/>
      <c r="I26" s="294"/>
    </row>
    <row r="27" spans="4:9" ht="13.2">
      <c r="D27" s="328"/>
      <c r="E27" s="330"/>
      <c r="F27" s="344"/>
      <c r="G27" s="6"/>
      <c r="H27" s="2"/>
      <c r="I27" s="294"/>
    </row>
    <row r="28" spans="4:9" ht="13.2">
      <c r="D28" s="328"/>
      <c r="E28" s="330"/>
      <c r="F28" s="344"/>
      <c r="G28" s="6"/>
      <c r="H28" s="2"/>
      <c r="I28" s="294"/>
    </row>
    <row r="29" spans="4:9" ht="13.2">
      <c r="D29" s="328"/>
      <c r="E29" s="329"/>
      <c r="G29" s="60"/>
      <c r="H29" s="201"/>
      <c r="I29" s="294"/>
    </row>
    <row r="30" spans="4:9" ht="13.2">
      <c r="D30" s="328"/>
      <c r="E30" s="330"/>
      <c r="F30" s="344"/>
      <c r="G30" s="6"/>
      <c r="H30" s="2"/>
      <c r="I30" s="294"/>
    </row>
    <row r="31" spans="4:9" ht="13.2">
      <c r="D31" s="328"/>
      <c r="E31" s="330"/>
      <c r="F31" s="344"/>
      <c r="G31" s="6"/>
      <c r="H31" s="2"/>
      <c r="I31" s="294"/>
    </row>
    <row r="32" spans="4:9" ht="13.2">
      <c r="D32" s="328"/>
      <c r="E32" s="330"/>
      <c r="F32" s="344"/>
      <c r="G32" s="6"/>
      <c r="H32" s="2"/>
      <c r="I32" s="294"/>
    </row>
    <row r="33" spans="1:11" ht="13.2">
      <c r="D33" s="328"/>
      <c r="E33" s="329"/>
      <c r="G33" s="199"/>
      <c r="H33" s="201"/>
      <c r="I33" s="294"/>
    </row>
    <row r="34" spans="1:11" ht="12.75" customHeight="1">
      <c r="D34" s="328"/>
      <c r="E34" s="329"/>
      <c r="G34" s="60"/>
      <c r="H34" s="201"/>
      <c r="I34" s="294"/>
    </row>
    <row r="35" spans="1:11" s="204" customFormat="1" ht="12.75" customHeight="1">
      <c r="A35" s="299"/>
      <c r="B35" s="299"/>
      <c r="C35" s="289"/>
      <c r="D35" s="328"/>
      <c r="E35" s="329"/>
      <c r="F35" s="292"/>
      <c r="G35" s="11"/>
      <c r="H35" s="201"/>
      <c r="I35" s="294"/>
      <c r="J35" s="297"/>
      <c r="K35" s="297"/>
    </row>
    <row r="36" spans="1:11" ht="15.6">
      <c r="D36" s="331"/>
      <c r="E36" s="332"/>
      <c r="F36" s="345"/>
      <c r="G36" s="63"/>
      <c r="H36" s="64"/>
      <c r="I36" s="294"/>
    </row>
    <row r="37" spans="1:11" ht="13.2">
      <c r="D37" s="326"/>
      <c r="E37" s="330"/>
      <c r="F37" s="344"/>
      <c r="G37" s="6"/>
      <c r="H37" s="2"/>
      <c r="I37" s="294"/>
    </row>
    <row r="38" spans="1:11" ht="12.75" customHeight="1">
      <c r="D38" s="328"/>
      <c r="E38" s="329"/>
      <c r="G38" s="199"/>
      <c r="H38" s="201"/>
      <c r="I38" s="294"/>
    </row>
    <row r="39" spans="1:11" ht="13.2">
      <c r="D39" s="328"/>
      <c r="E39" s="329"/>
      <c r="G39" s="11"/>
      <c r="H39" s="201"/>
      <c r="I39" s="294"/>
    </row>
    <row r="40" spans="1:11" ht="13.2">
      <c r="D40" s="328"/>
      <c r="E40" s="329"/>
      <c r="G40" s="199"/>
      <c r="H40" s="201"/>
      <c r="I40" s="294"/>
    </row>
    <row r="41" spans="1:11" ht="13.2">
      <c r="D41" s="326"/>
      <c r="E41" s="330"/>
      <c r="F41" s="344"/>
      <c r="G41" s="6"/>
      <c r="H41" s="2"/>
      <c r="I41" s="294"/>
    </row>
    <row r="42" spans="1:11" ht="13.2">
      <c r="D42" s="328"/>
      <c r="E42" s="329"/>
      <c r="G42" s="199"/>
      <c r="H42" s="201"/>
      <c r="I42" s="294"/>
    </row>
    <row r="43" spans="1:11" ht="13.2">
      <c r="D43" s="328"/>
      <c r="E43" s="329"/>
      <c r="G43" s="11"/>
      <c r="H43" s="201"/>
      <c r="I43" s="294"/>
    </row>
    <row r="44" spans="1:11" ht="13.2">
      <c r="D44" s="328"/>
      <c r="E44" s="329"/>
      <c r="G44" s="199"/>
      <c r="H44" s="201"/>
      <c r="I44" s="294"/>
    </row>
    <row r="45" spans="1:11" ht="13.2">
      <c r="D45" s="326"/>
      <c r="E45" s="330"/>
      <c r="F45" s="344"/>
      <c r="G45" s="6"/>
      <c r="H45" s="2"/>
      <c r="I45" s="294"/>
    </row>
    <row r="46" spans="1:11" ht="12.75" customHeight="1">
      <c r="D46" s="328"/>
      <c r="E46" s="329"/>
      <c r="G46" s="199"/>
      <c r="H46" s="201"/>
      <c r="I46" s="294"/>
    </row>
    <row r="47" spans="1:11" ht="13.2">
      <c r="D47" s="328"/>
      <c r="E47" s="329"/>
      <c r="G47" s="11"/>
      <c r="H47" s="201"/>
      <c r="I47" s="294"/>
    </row>
    <row r="48" spans="1:11" ht="13.2">
      <c r="D48" s="328"/>
      <c r="E48" s="329"/>
      <c r="G48" s="199"/>
      <c r="H48" s="201"/>
      <c r="I48" s="294"/>
    </row>
    <row r="49" spans="1:11" ht="13.2">
      <c r="D49" s="328"/>
      <c r="E49" s="329"/>
      <c r="G49" s="199"/>
      <c r="H49" s="201"/>
      <c r="I49" s="294"/>
    </row>
    <row r="50" spans="1:11" ht="13.2">
      <c r="D50" s="326"/>
      <c r="E50" s="330"/>
      <c r="F50" s="344"/>
      <c r="G50" s="6"/>
      <c r="H50" s="2"/>
      <c r="I50" s="294"/>
    </row>
    <row r="51" spans="1:11" ht="13.2">
      <c r="D51" s="328"/>
      <c r="E51" s="329"/>
      <c r="G51" s="199"/>
      <c r="H51" s="201"/>
      <c r="I51" s="294"/>
    </row>
    <row r="52" spans="1:11" ht="13.2">
      <c r="D52" s="328"/>
      <c r="E52" s="329"/>
      <c r="G52" s="60"/>
      <c r="H52" s="201"/>
      <c r="I52" s="294"/>
    </row>
    <row r="53" spans="1:11" ht="13.2">
      <c r="D53" s="328"/>
      <c r="E53" s="329"/>
      <c r="G53" s="11"/>
      <c r="H53" s="201"/>
      <c r="I53" s="294"/>
    </row>
    <row r="54" spans="1:11" ht="13.2">
      <c r="D54" s="328"/>
      <c r="E54" s="329"/>
      <c r="G54" s="11"/>
      <c r="H54" s="201"/>
      <c r="I54" s="294"/>
    </row>
    <row r="55" spans="1:11" ht="13.2">
      <c r="D55" s="328"/>
      <c r="E55" s="329"/>
      <c r="G55" s="11"/>
      <c r="H55" s="201"/>
      <c r="I55" s="294"/>
    </row>
    <row r="56" spans="1:11" ht="13.2">
      <c r="D56" s="328"/>
      <c r="E56" s="329"/>
      <c r="G56" s="11"/>
      <c r="H56" s="201"/>
      <c r="I56" s="294"/>
    </row>
    <row r="57" spans="1:11" ht="13.2">
      <c r="D57" s="328"/>
      <c r="E57" s="329"/>
      <c r="G57" s="11"/>
      <c r="H57" s="201"/>
      <c r="I57" s="294"/>
    </row>
    <row r="58" spans="1:11" ht="13.2">
      <c r="D58" s="326"/>
      <c r="E58" s="330"/>
      <c r="F58" s="344"/>
      <c r="G58" s="6"/>
      <c r="H58" s="2"/>
      <c r="I58" s="294"/>
    </row>
    <row r="59" spans="1:11" ht="13.2">
      <c r="D59" s="328"/>
      <c r="E59" s="329"/>
      <c r="G59" s="199"/>
      <c r="H59" s="201"/>
      <c r="I59" s="294"/>
    </row>
    <row r="60" spans="1:11" ht="13.2">
      <c r="D60" s="328"/>
      <c r="E60" s="329"/>
      <c r="G60" s="11"/>
      <c r="H60" s="201"/>
      <c r="I60" s="294"/>
    </row>
    <row r="61" spans="1:11" ht="13.2">
      <c r="D61" s="328"/>
      <c r="E61" s="329"/>
      <c r="G61" s="11"/>
      <c r="H61" s="201"/>
      <c r="I61" s="294"/>
    </row>
    <row r="62" spans="1:11" s="200" customFormat="1" ht="13.2">
      <c r="A62" s="300"/>
      <c r="B62" s="300"/>
      <c r="C62" s="290"/>
      <c r="D62" s="328"/>
      <c r="E62" s="329"/>
      <c r="F62" s="292"/>
      <c r="G62" s="11"/>
      <c r="H62" s="201"/>
      <c r="I62" s="294"/>
      <c r="J62" s="298"/>
      <c r="K62" s="298"/>
    </row>
    <row r="63" spans="1:11" s="204" customFormat="1" ht="13.2">
      <c r="A63" s="299"/>
      <c r="B63" s="299"/>
      <c r="C63" s="289"/>
      <c r="D63" s="333"/>
      <c r="E63" s="334"/>
      <c r="F63" s="291"/>
      <c r="G63" s="6"/>
      <c r="H63" s="205"/>
      <c r="I63" s="294"/>
      <c r="J63" s="297"/>
      <c r="K63" s="297"/>
    </row>
    <row r="64" spans="1:11" ht="13.2">
      <c r="D64" s="328"/>
      <c r="E64" s="329"/>
      <c r="G64" s="11"/>
      <c r="H64" s="201"/>
      <c r="I64" s="294"/>
    </row>
    <row r="65" spans="4:9" ht="13.2">
      <c r="D65" s="326"/>
      <c r="E65" s="330"/>
      <c r="F65" s="344"/>
      <c r="G65" s="6"/>
      <c r="H65" s="2"/>
      <c r="I65" s="294"/>
    </row>
    <row r="66" spans="4:9" ht="12.75" customHeight="1">
      <c r="D66" s="331"/>
      <c r="E66" s="329"/>
      <c r="G66" s="200"/>
      <c r="H66" s="201"/>
      <c r="I66" s="295"/>
    </row>
    <row r="67" spans="4:9" ht="13.2">
      <c r="D67" s="328"/>
      <c r="E67" s="329"/>
      <c r="G67" s="11"/>
      <c r="H67" s="201"/>
      <c r="I67" s="294"/>
    </row>
    <row r="68" spans="4:9" ht="15.6">
      <c r="D68" s="331"/>
      <c r="E68" s="329"/>
      <c r="G68" s="200"/>
      <c r="H68" s="201"/>
      <c r="I68" s="295"/>
    </row>
    <row r="69" spans="4:9" ht="13.2">
      <c r="D69" s="326"/>
      <c r="E69" s="330"/>
      <c r="F69" s="344"/>
      <c r="G69" s="6"/>
      <c r="H69" s="2"/>
      <c r="I69" s="294"/>
    </row>
    <row r="70" spans="4:9" ht="15.6">
      <c r="D70" s="331"/>
      <c r="E70" s="329"/>
      <c r="G70" s="200"/>
      <c r="H70" s="201"/>
      <c r="I70" s="294"/>
    </row>
    <row r="71" spans="4:9" ht="12.75" customHeight="1">
      <c r="D71" s="331"/>
      <c r="E71" s="329"/>
      <c r="G71" s="74"/>
      <c r="H71" s="201"/>
      <c r="I71" s="294"/>
    </row>
    <row r="72" spans="4:9" ht="12.75" customHeight="1">
      <c r="D72" s="328"/>
      <c r="E72" s="329"/>
      <c r="G72" s="11"/>
      <c r="H72" s="201"/>
      <c r="I72" s="294"/>
    </row>
    <row r="73" spans="4:9" ht="13.2">
      <c r="D73" s="328"/>
      <c r="E73" s="329"/>
      <c r="G73" s="11"/>
      <c r="H73" s="201"/>
      <c r="I73" s="294"/>
    </row>
    <row r="74" spans="4:9" ht="13.2">
      <c r="D74" s="326"/>
      <c r="E74" s="330"/>
      <c r="F74" s="344"/>
      <c r="G74" s="6"/>
      <c r="H74" s="2"/>
      <c r="I74" s="294"/>
    </row>
    <row r="75" spans="4:9" ht="13.2">
      <c r="D75" s="328"/>
      <c r="E75" s="329"/>
      <c r="G75" s="199"/>
      <c r="H75" s="201"/>
      <c r="I75" s="294"/>
    </row>
    <row r="76" spans="4:9" ht="13.2">
      <c r="D76" s="328"/>
      <c r="E76" s="329"/>
      <c r="G76" s="11"/>
      <c r="H76" s="201"/>
      <c r="I76" s="294"/>
    </row>
    <row r="77" spans="4:9" ht="13.2">
      <c r="D77" s="328"/>
      <c r="E77" s="329"/>
      <c r="G77" s="11"/>
      <c r="H77" s="201"/>
      <c r="I77" s="294"/>
    </row>
    <row r="78" spans="4:9" ht="13.2">
      <c r="D78" s="328"/>
      <c r="E78" s="329"/>
      <c r="G78" s="11"/>
      <c r="H78" s="201"/>
      <c r="I78" s="294"/>
    </row>
    <row r="79" spans="4:9" ht="13.2">
      <c r="D79" s="328"/>
      <c r="E79" s="329"/>
      <c r="G79" s="11"/>
      <c r="H79" s="201"/>
      <c r="I79" s="294"/>
    </row>
    <row r="80" spans="4:9" ht="13.2">
      <c r="D80" s="326"/>
      <c r="E80" s="330"/>
      <c r="F80" s="344"/>
      <c r="G80" s="6"/>
      <c r="H80" s="2"/>
      <c r="I80" s="294"/>
    </row>
    <row r="81" spans="4:9" ht="12.75" customHeight="1">
      <c r="D81" s="328"/>
      <c r="E81" s="329"/>
      <c r="G81" s="199"/>
      <c r="H81" s="201"/>
      <c r="I81" s="294"/>
    </row>
    <row r="82" spans="4:9" ht="13.2">
      <c r="D82" s="328"/>
      <c r="E82" s="329"/>
      <c r="G82" s="11"/>
      <c r="H82" s="201"/>
      <c r="I82" s="294"/>
    </row>
    <row r="83" spans="4:9" ht="13.2">
      <c r="D83" s="328"/>
      <c r="E83" s="329"/>
      <c r="G83" s="199"/>
      <c r="H83" s="201"/>
      <c r="I83" s="294"/>
    </row>
    <row r="84" spans="4:9" ht="13.2">
      <c r="D84" s="326"/>
      <c r="E84" s="330"/>
      <c r="F84" s="344"/>
      <c r="G84" s="6"/>
      <c r="H84" s="2"/>
      <c r="I84" s="294"/>
    </row>
    <row r="85" spans="4:9" ht="13.2">
      <c r="D85" s="328"/>
      <c r="E85" s="329"/>
      <c r="G85" s="199"/>
      <c r="H85" s="201"/>
      <c r="I85" s="294"/>
    </row>
    <row r="86" spans="4:9" ht="13.2">
      <c r="D86" s="328"/>
      <c r="E86" s="329"/>
      <c r="G86" s="11"/>
      <c r="H86" s="201"/>
      <c r="I86" s="294"/>
    </row>
    <row r="87" spans="4:9" ht="13.2">
      <c r="D87" s="328"/>
      <c r="E87" s="329"/>
      <c r="G87" s="11"/>
      <c r="H87" s="201"/>
      <c r="I87" s="294"/>
    </row>
    <row r="88" spans="4:9" ht="13.2">
      <c r="D88" s="326"/>
      <c r="E88" s="330"/>
      <c r="F88" s="344"/>
      <c r="G88" s="6"/>
      <c r="H88" s="2"/>
      <c r="I88" s="294"/>
    </row>
    <row r="89" spans="4:9" ht="13.2">
      <c r="D89" s="328"/>
      <c r="E89" s="329"/>
      <c r="G89" s="199"/>
      <c r="H89" s="201"/>
      <c r="I89" s="294"/>
    </row>
    <row r="90" spans="4:9" ht="13.2">
      <c r="D90" s="328"/>
      <c r="E90" s="329"/>
      <c r="G90" s="60"/>
      <c r="H90" s="201"/>
      <c r="I90" s="294"/>
    </row>
    <row r="91" spans="4:9" ht="13.2">
      <c r="D91" s="328"/>
      <c r="E91" s="329"/>
      <c r="G91" s="11"/>
      <c r="H91" s="201"/>
      <c r="I91" s="294"/>
    </row>
    <row r="92" spans="4:9" ht="13.2">
      <c r="D92" s="328"/>
      <c r="E92" s="329"/>
      <c r="G92" s="11"/>
      <c r="H92" s="201"/>
      <c r="I92" s="294"/>
    </row>
    <row r="93" spans="4:9" ht="13.2">
      <c r="D93" s="328"/>
      <c r="E93" s="329"/>
      <c r="G93" s="11"/>
      <c r="H93" s="201"/>
      <c r="I93" s="294"/>
    </row>
    <row r="94" spans="4:9" ht="13.2">
      <c r="D94" s="328"/>
      <c r="E94" s="329"/>
      <c r="G94" s="199"/>
      <c r="H94" s="201"/>
      <c r="I94" s="294"/>
    </row>
    <row r="95" spans="4:9" ht="13.2">
      <c r="D95" s="328"/>
      <c r="E95" s="329"/>
      <c r="G95" s="199"/>
      <c r="H95" s="201"/>
      <c r="I95" s="294"/>
    </row>
    <row r="96" spans="4:9" ht="13.2">
      <c r="D96" s="326"/>
      <c r="E96" s="330"/>
      <c r="F96" s="344"/>
      <c r="G96" s="6"/>
      <c r="H96" s="2"/>
      <c r="I96" s="294"/>
    </row>
    <row r="97" spans="4:9" ht="12.75" customHeight="1">
      <c r="D97" s="328"/>
      <c r="E97" s="329"/>
      <c r="G97" s="199"/>
      <c r="H97" s="201"/>
      <c r="I97" s="294"/>
    </row>
    <row r="98" spans="4:9" ht="13.2">
      <c r="D98" s="328"/>
      <c r="E98" s="329"/>
      <c r="G98" s="14"/>
      <c r="H98" s="201"/>
      <c r="I98" s="294"/>
    </row>
    <row r="99" spans="4:9" ht="13.5" customHeight="1">
      <c r="D99" s="328"/>
      <c r="E99" s="329"/>
      <c r="G99" s="199"/>
      <c r="H99" s="201"/>
      <c r="I99" s="294"/>
    </row>
    <row r="100" spans="4:9" ht="13.5" customHeight="1">
      <c r="D100" s="328"/>
      <c r="E100" s="329"/>
      <c r="G100" s="199"/>
      <c r="H100" s="201"/>
      <c r="I100" s="294"/>
    </row>
    <row r="101" spans="4:9" ht="13.5" customHeight="1">
      <c r="D101" s="328"/>
      <c r="E101" s="329"/>
      <c r="G101" s="11"/>
      <c r="H101" s="201"/>
      <c r="I101" s="294"/>
    </row>
    <row r="102" spans="4:9" ht="13.2">
      <c r="D102" s="328"/>
      <c r="E102" s="329"/>
      <c r="G102" s="199"/>
      <c r="H102" s="201"/>
      <c r="I102" s="294"/>
    </row>
    <row r="103" spans="4:9" ht="13.2">
      <c r="D103" s="326"/>
      <c r="E103" s="330"/>
      <c r="F103" s="344"/>
      <c r="G103" s="6"/>
      <c r="H103" s="2"/>
      <c r="I103" s="294"/>
    </row>
    <row r="104" spans="4:9" ht="13.2">
      <c r="D104" s="326"/>
      <c r="E104" s="330"/>
      <c r="F104" s="344"/>
      <c r="G104" s="6"/>
      <c r="H104" s="2"/>
      <c r="I104" s="294"/>
    </row>
    <row r="105" spans="4:9" ht="13.2">
      <c r="D105" s="326"/>
      <c r="E105" s="330"/>
      <c r="F105" s="344"/>
      <c r="G105" s="6"/>
      <c r="H105" s="2"/>
      <c r="I105" s="294"/>
    </row>
    <row r="106" spans="4:9" ht="13.2">
      <c r="D106" s="328"/>
      <c r="E106" s="329"/>
      <c r="G106" s="199"/>
      <c r="H106" s="201"/>
      <c r="I106" s="294"/>
    </row>
    <row r="107" spans="4:9" ht="13.2">
      <c r="D107" s="328"/>
      <c r="E107" s="329"/>
      <c r="G107" s="199"/>
      <c r="H107" s="201"/>
      <c r="I107" s="294"/>
    </row>
    <row r="108" spans="4:9" ht="13.2">
      <c r="D108" s="328"/>
      <c r="E108" s="329"/>
      <c r="G108" s="199"/>
      <c r="H108" s="201"/>
      <c r="I108" s="294"/>
    </row>
    <row r="109" spans="4:9" ht="13.2">
      <c r="D109" s="326"/>
      <c r="E109" s="330"/>
      <c r="F109" s="344"/>
      <c r="G109" s="6"/>
      <c r="H109" s="2"/>
      <c r="I109" s="294"/>
    </row>
    <row r="110" spans="4:9" ht="13.2">
      <c r="D110" s="328"/>
      <c r="E110" s="329"/>
      <c r="G110" s="199"/>
      <c r="H110" s="201"/>
      <c r="I110" s="294"/>
    </row>
    <row r="111" spans="4:9" ht="13.2">
      <c r="D111" s="328"/>
      <c r="E111" s="329"/>
      <c r="G111" s="199"/>
      <c r="H111" s="201"/>
      <c r="I111" s="294"/>
    </row>
    <row r="112" spans="4:9" ht="13.2">
      <c r="D112" s="328"/>
      <c r="E112" s="329"/>
      <c r="G112" s="199"/>
      <c r="H112" s="201"/>
      <c r="I112" s="294"/>
    </row>
    <row r="113" spans="4:9" ht="13.2">
      <c r="D113" s="326"/>
      <c r="E113" s="330"/>
      <c r="F113" s="344"/>
      <c r="G113" s="6"/>
      <c r="H113" s="2"/>
      <c r="I113" s="294"/>
    </row>
    <row r="114" spans="4:9" ht="13.2">
      <c r="D114" s="328"/>
      <c r="E114" s="329"/>
      <c r="G114" s="199"/>
      <c r="H114" s="201"/>
      <c r="I114" s="294"/>
    </row>
    <row r="115" spans="4:9" ht="13.2">
      <c r="D115" s="328"/>
      <c r="E115" s="329"/>
      <c r="G115" s="199"/>
      <c r="H115" s="201"/>
      <c r="I115" s="294"/>
    </row>
    <row r="116" spans="4:9" ht="12.75" customHeight="1">
      <c r="D116" s="328"/>
      <c r="E116" s="329"/>
      <c r="G116" s="199"/>
      <c r="H116" s="201"/>
      <c r="I116" s="294"/>
    </row>
    <row r="117" spans="4:9" ht="13.2">
      <c r="D117" s="326"/>
      <c r="E117" s="330"/>
      <c r="F117" s="344"/>
      <c r="G117" s="6"/>
      <c r="H117" s="2"/>
      <c r="I117" s="294"/>
    </row>
    <row r="118" spans="4:9" ht="13.2">
      <c r="D118" s="328"/>
      <c r="E118" s="329"/>
      <c r="G118" s="199"/>
      <c r="H118" s="201"/>
      <c r="I118" s="294"/>
    </row>
    <row r="119" spans="4:9" ht="13.2">
      <c r="D119" s="328"/>
      <c r="E119" s="329"/>
      <c r="G119" s="199"/>
      <c r="H119" s="201"/>
      <c r="I119" s="294"/>
    </row>
    <row r="120" spans="4:9" ht="13.2">
      <c r="D120" s="328"/>
      <c r="E120" s="329"/>
      <c r="G120" s="199"/>
      <c r="H120" s="201"/>
      <c r="I120" s="294"/>
    </row>
    <row r="121" spans="4:9" ht="13.2">
      <c r="D121" s="326"/>
      <c r="E121" s="330"/>
      <c r="F121" s="344"/>
      <c r="G121" s="6"/>
      <c r="H121" s="2"/>
      <c r="I121" s="294"/>
    </row>
    <row r="122" spans="4:9" ht="13.2">
      <c r="D122" s="328"/>
      <c r="E122" s="329"/>
      <c r="G122" s="199"/>
      <c r="H122" s="201"/>
      <c r="I122" s="294"/>
    </row>
    <row r="123" spans="4:9" ht="12.75" customHeight="1">
      <c r="D123" s="328"/>
      <c r="E123" s="329"/>
      <c r="G123" s="60"/>
      <c r="H123" s="201"/>
      <c r="I123" s="294"/>
    </row>
    <row r="124" spans="4:9" ht="12.75" customHeight="1">
      <c r="D124" s="328"/>
      <c r="E124" s="329"/>
      <c r="G124" s="11"/>
      <c r="H124" s="201"/>
      <c r="I124" s="294"/>
    </row>
    <row r="125" spans="4:9" ht="13.2">
      <c r="D125" s="328"/>
      <c r="E125" s="329"/>
      <c r="G125" s="11"/>
      <c r="H125" s="201"/>
      <c r="I125" s="294"/>
    </row>
    <row r="126" spans="4:9" ht="13.2">
      <c r="D126" s="326"/>
      <c r="E126" s="330"/>
      <c r="F126" s="344"/>
      <c r="G126" s="6"/>
      <c r="H126" s="2"/>
      <c r="I126" s="294"/>
    </row>
    <row r="127" spans="4:9" ht="13.5" customHeight="1">
      <c r="D127" s="328"/>
      <c r="E127" s="329"/>
      <c r="G127" s="199"/>
      <c r="H127" s="201"/>
      <c r="I127" s="294"/>
    </row>
    <row r="128" spans="4:9" ht="13.5" customHeight="1">
      <c r="D128" s="328"/>
      <c r="E128" s="329"/>
      <c r="G128" s="11"/>
      <c r="H128" s="201"/>
      <c r="I128" s="294"/>
    </row>
    <row r="129" spans="1:11" ht="13.2">
      <c r="D129" s="328"/>
      <c r="E129" s="329"/>
      <c r="G129" s="11"/>
      <c r="H129" s="201"/>
      <c r="I129" s="294"/>
    </row>
    <row r="130" spans="1:11" ht="13.2">
      <c r="D130" s="326"/>
      <c r="E130" s="330"/>
      <c r="F130" s="344"/>
      <c r="G130" s="6"/>
      <c r="H130" s="2"/>
      <c r="I130" s="294"/>
    </row>
    <row r="131" spans="1:11" s="204" customFormat="1" ht="13.2">
      <c r="A131" s="299"/>
      <c r="B131" s="299"/>
      <c r="C131" s="289"/>
      <c r="D131" s="328"/>
      <c r="E131" s="329"/>
      <c r="F131" s="292"/>
      <c r="G131" s="199"/>
      <c r="H131" s="201"/>
      <c r="I131" s="294"/>
      <c r="J131" s="297"/>
      <c r="K131" s="297"/>
    </row>
    <row r="132" spans="1:11" s="204" customFormat="1" ht="13.2">
      <c r="A132" s="299"/>
      <c r="B132" s="299"/>
      <c r="C132" s="289"/>
      <c r="D132" s="328"/>
      <c r="E132" s="329"/>
      <c r="F132" s="292"/>
      <c r="G132" s="11"/>
      <c r="H132" s="201"/>
      <c r="I132" s="294"/>
      <c r="J132" s="297"/>
      <c r="K132" s="297"/>
    </row>
    <row r="133" spans="1:11" s="204" customFormat="1" ht="13.2">
      <c r="A133" s="299"/>
      <c r="B133" s="299"/>
      <c r="C133" s="289"/>
      <c r="D133" s="328"/>
      <c r="E133" s="329"/>
      <c r="F133" s="292"/>
      <c r="G133" s="11"/>
      <c r="H133" s="201"/>
      <c r="I133" s="294"/>
      <c r="J133" s="297"/>
      <c r="K133" s="297"/>
    </row>
    <row r="134" spans="1:11" s="204" customFormat="1" ht="13.2">
      <c r="A134" s="299"/>
      <c r="B134" s="299"/>
      <c r="C134" s="289"/>
      <c r="D134" s="328"/>
      <c r="E134" s="329"/>
      <c r="F134" s="292"/>
      <c r="G134" s="11"/>
      <c r="H134" s="201"/>
      <c r="I134" s="294"/>
      <c r="J134" s="297"/>
      <c r="K134" s="297"/>
    </row>
    <row r="135" spans="1:11" ht="25.5" customHeight="1">
      <c r="D135" s="328"/>
      <c r="E135" s="329"/>
      <c r="G135" s="11"/>
      <c r="H135" s="201"/>
      <c r="I135" s="294"/>
    </row>
    <row r="136" spans="1:11" s="204" customFormat="1" ht="13.2">
      <c r="A136" s="299"/>
      <c r="B136" s="299"/>
      <c r="C136" s="289"/>
      <c r="D136" s="335"/>
      <c r="E136" s="325"/>
      <c r="F136" s="291"/>
      <c r="G136" s="6"/>
      <c r="H136" s="201"/>
      <c r="I136" s="294"/>
      <c r="J136" s="297"/>
      <c r="K136" s="297"/>
    </row>
    <row r="137" spans="1:11" ht="15.6">
      <c r="D137" s="331"/>
      <c r="E137" s="332"/>
      <c r="F137" s="345"/>
      <c r="G137" s="61"/>
      <c r="H137" s="64"/>
      <c r="I137" s="294"/>
    </row>
    <row r="138" spans="1:11" ht="13.2">
      <c r="D138" s="326"/>
      <c r="E138" s="330"/>
      <c r="F138" s="344"/>
      <c r="G138" s="6"/>
      <c r="H138" s="2"/>
      <c r="I138" s="294"/>
    </row>
    <row r="139" spans="1:11" ht="13.2">
      <c r="D139" s="328"/>
      <c r="E139" s="329"/>
      <c r="G139" s="199"/>
      <c r="H139" s="201"/>
      <c r="I139" s="294"/>
    </row>
    <row r="140" spans="1:11" ht="13.2">
      <c r="D140" s="328"/>
      <c r="E140" s="329"/>
      <c r="G140" s="11"/>
      <c r="H140" s="201"/>
      <c r="I140" s="294"/>
    </row>
    <row r="141" spans="1:11" ht="13.2">
      <c r="D141" s="328"/>
      <c r="E141" s="329"/>
      <c r="G141" s="199"/>
      <c r="H141" s="201"/>
      <c r="I141" s="294"/>
    </row>
    <row r="142" spans="1:11" ht="13.2">
      <c r="D142" s="328"/>
      <c r="E142" s="329"/>
      <c r="G142" s="199"/>
      <c r="H142" s="201"/>
      <c r="I142" s="294"/>
    </row>
    <row r="143" spans="1:11" ht="13.2">
      <c r="D143" s="328"/>
      <c r="E143" s="329"/>
      <c r="G143" s="11"/>
      <c r="H143" s="201"/>
      <c r="I143" s="294"/>
    </row>
    <row r="144" spans="1:11" ht="13.2">
      <c r="D144" s="328"/>
      <c r="E144" s="329"/>
      <c r="G144" s="11"/>
      <c r="H144" s="201"/>
      <c r="I144" s="294"/>
    </row>
    <row r="145" spans="1:11" s="204" customFormat="1" ht="13.2">
      <c r="A145" s="299"/>
      <c r="B145" s="299"/>
      <c r="C145" s="289"/>
      <c r="D145" s="328"/>
      <c r="E145" s="329"/>
      <c r="F145" s="292"/>
      <c r="G145" s="199"/>
      <c r="H145" s="201"/>
      <c r="I145" s="294"/>
      <c r="J145" s="297"/>
      <c r="K145" s="297"/>
    </row>
    <row r="146" spans="1:11" s="204" customFormat="1" ht="13.2">
      <c r="A146" s="299"/>
      <c r="B146" s="299"/>
      <c r="C146" s="289"/>
      <c r="D146" s="328"/>
      <c r="E146" s="329"/>
      <c r="F146" s="292"/>
      <c r="G146" s="11"/>
      <c r="H146" s="201"/>
      <c r="I146" s="294"/>
      <c r="J146" s="297"/>
      <c r="K146" s="297"/>
    </row>
    <row r="147" spans="1:11" ht="13.2">
      <c r="D147" s="328"/>
      <c r="E147" s="329"/>
      <c r="G147" s="11"/>
      <c r="H147" s="201"/>
      <c r="I147" s="294"/>
    </row>
    <row r="148" spans="1:11" ht="13.5" customHeight="1">
      <c r="D148" s="335"/>
      <c r="E148" s="325"/>
      <c r="F148" s="291"/>
      <c r="G148" s="6"/>
      <c r="H148" s="2"/>
      <c r="I148" s="294"/>
    </row>
    <row r="149" spans="1:11" ht="13.2"/>
    <row r="150" spans="1:11" ht="13.2">
      <c r="D150" s="326"/>
      <c r="E150" s="330"/>
      <c r="F150" s="344"/>
      <c r="G150" s="6"/>
      <c r="H150" s="2"/>
      <c r="I150" s="294"/>
    </row>
    <row r="151" spans="1:11" ht="13.2">
      <c r="D151" s="328"/>
      <c r="E151" s="329"/>
      <c r="G151" s="199"/>
      <c r="H151" s="205"/>
      <c r="I151" s="294"/>
    </row>
    <row r="152" spans="1:11" ht="13.2">
      <c r="D152" s="328"/>
      <c r="E152" s="329"/>
      <c r="G152" s="74"/>
      <c r="H152" s="205"/>
      <c r="I152" s="294"/>
    </row>
    <row r="153" spans="1:11" ht="13.2">
      <c r="D153" s="328"/>
      <c r="E153" s="329"/>
      <c r="G153" s="210"/>
      <c r="H153" s="205"/>
      <c r="I153" s="294"/>
    </row>
    <row r="154" spans="1:11" ht="13.2">
      <c r="D154" s="328"/>
      <c r="E154" s="329"/>
      <c r="G154" s="74"/>
      <c r="H154" s="205"/>
      <c r="I154" s="294"/>
    </row>
    <row r="155" spans="1:11" ht="13.2">
      <c r="D155" s="328"/>
      <c r="E155" s="329"/>
      <c r="G155" s="60"/>
      <c r="H155" s="201"/>
      <c r="I155" s="294"/>
    </row>
    <row r="156" spans="1:11" ht="13.2">
      <c r="D156" s="328"/>
      <c r="E156" s="329"/>
      <c r="G156" s="60"/>
      <c r="H156" s="201"/>
      <c r="I156" s="294"/>
    </row>
    <row r="157" spans="1:11" ht="13.2">
      <c r="D157" s="328"/>
      <c r="E157" s="329"/>
      <c r="G157" s="60"/>
      <c r="H157" s="201"/>
      <c r="I157" s="294"/>
    </row>
    <row r="158" spans="1:11" ht="13.2">
      <c r="D158" s="326"/>
      <c r="E158" s="330"/>
      <c r="F158" s="344"/>
      <c r="G158" s="6"/>
      <c r="H158" s="2"/>
      <c r="I158" s="294"/>
    </row>
    <row r="159" spans="1:11" ht="13.2">
      <c r="E159" s="329"/>
      <c r="G159" s="200"/>
      <c r="H159" s="205"/>
      <c r="I159" s="294"/>
    </row>
    <row r="160" spans="1:11" ht="13.2">
      <c r="D160" s="328"/>
      <c r="E160" s="329"/>
      <c r="G160" s="74"/>
      <c r="H160" s="205"/>
      <c r="I160" s="294"/>
    </row>
    <row r="161" spans="4:9" ht="13.2">
      <c r="E161" s="329"/>
      <c r="G161" s="210"/>
      <c r="H161" s="205"/>
      <c r="I161" s="294"/>
    </row>
    <row r="162" spans="4:9" ht="13.2">
      <c r="D162" s="328"/>
      <c r="E162" s="329"/>
      <c r="G162" s="60"/>
      <c r="H162" s="201"/>
      <c r="I162" s="294"/>
    </row>
    <row r="163" spans="4:9" ht="13.2">
      <c r="D163" s="328"/>
      <c r="E163" s="329"/>
      <c r="G163" s="11"/>
      <c r="H163" s="201"/>
      <c r="I163" s="294"/>
    </row>
    <row r="164" spans="4:9" ht="13.2">
      <c r="D164" s="328"/>
      <c r="E164" s="329"/>
      <c r="G164" s="11"/>
      <c r="H164" s="201"/>
      <c r="I164" s="294"/>
    </row>
    <row r="165" spans="4:9" ht="13.2">
      <c r="D165" s="328"/>
      <c r="E165" s="329"/>
      <c r="G165" s="11"/>
      <c r="H165" s="201"/>
      <c r="I165" s="294"/>
    </row>
    <row r="166" spans="4:9" ht="13.2">
      <c r="D166" s="328"/>
      <c r="E166" s="329"/>
      <c r="G166" s="11"/>
      <c r="H166" s="201"/>
      <c r="I166" s="294"/>
    </row>
    <row r="167" spans="4:9" ht="13.2">
      <c r="E167" s="329"/>
      <c r="G167" s="200"/>
      <c r="H167" s="205"/>
      <c r="I167" s="294"/>
    </row>
    <row r="168" spans="4:9" ht="13.2">
      <c r="D168" s="326"/>
      <c r="E168" s="330"/>
      <c r="F168" s="344"/>
      <c r="G168" s="6"/>
      <c r="H168" s="2"/>
      <c r="I168" s="294"/>
    </row>
    <row r="169" spans="4:9" ht="13.2">
      <c r="D169" s="328"/>
      <c r="E169" s="329"/>
      <c r="G169" s="60"/>
      <c r="H169" s="201"/>
      <c r="I169" s="294"/>
    </row>
    <row r="170" spans="4:9" ht="13.2">
      <c r="D170" s="328"/>
      <c r="E170" s="329"/>
      <c r="G170" s="11"/>
      <c r="H170" s="201"/>
      <c r="I170" s="294"/>
    </row>
    <row r="171" spans="4:9" ht="13.2">
      <c r="D171" s="328"/>
      <c r="E171" s="329"/>
      <c r="G171" s="11"/>
      <c r="H171" s="201"/>
      <c r="I171" s="294"/>
    </row>
    <row r="172" spans="4:9" ht="13.2">
      <c r="D172" s="328"/>
      <c r="E172" s="329"/>
      <c r="G172" s="11"/>
      <c r="H172" s="201"/>
      <c r="I172" s="294"/>
    </row>
    <row r="173" spans="4:9" ht="12.75" customHeight="1">
      <c r="D173" s="328"/>
      <c r="E173" s="329"/>
      <c r="G173" s="60"/>
      <c r="H173" s="201"/>
      <c r="I173" s="294"/>
    </row>
    <row r="174" spans="4:9" ht="13.2">
      <c r="D174" s="328"/>
      <c r="E174" s="329"/>
      <c r="G174" s="11"/>
      <c r="H174" s="201"/>
      <c r="I174" s="294"/>
    </row>
    <row r="175" spans="4:9" ht="12.75" customHeight="1">
      <c r="D175" s="326"/>
      <c r="E175" s="330"/>
      <c r="F175" s="344"/>
      <c r="G175" s="6"/>
      <c r="H175" s="2"/>
      <c r="I175" s="294"/>
    </row>
    <row r="176" spans="4:9" ht="13.2">
      <c r="D176" s="328"/>
      <c r="E176" s="329"/>
      <c r="G176" s="199"/>
      <c r="H176" s="201"/>
      <c r="I176" s="294"/>
    </row>
    <row r="177" spans="1:11" ht="13.2">
      <c r="D177" s="328"/>
      <c r="E177" s="329"/>
      <c r="G177" s="60"/>
      <c r="H177" s="201"/>
      <c r="I177" s="294"/>
    </row>
    <row r="178" spans="1:11" ht="13.2">
      <c r="D178" s="328"/>
      <c r="E178" s="329"/>
      <c r="G178" s="11"/>
      <c r="H178" s="201"/>
      <c r="I178" s="294"/>
    </row>
    <row r="179" spans="1:11" ht="13.2">
      <c r="D179" s="328"/>
      <c r="E179" s="329"/>
      <c r="G179" s="11"/>
      <c r="H179" s="201"/>
      <c r="I179" s="294"/>
    </row>
    <row r="180" spans="1:11" ht="13.2">
      <c r="D180" s="328"/>
      <c r="E180" s="329"/>
      <c r="G180" s="11"/>
      <c r="H180" s="201"/>
      <c r="I180" s="294"/>
    </row>
    <row r="181" spans="1:11" ht="12.75" customHeight="1">
      <c r="D181" s="328"/>
      <c r="E181" s="329"/>
      <c r="G181" s="60"/>
      <c r="H181" s="201"/>
      <c r="I181" s="294"/>
    </row>
    <row r="182" spans="1:11" ht="13.2">
      <c r="D182" s="328"/>
      <c r="E182" s="329"/>
      <c r="G182" s="11"/>
      <c r="H182" s="201"/>
      <c r="I182" s="294"/>
    </row>
    <row r="183" spans="1:11" ht="13.2">
      <c r="D183" s="326"/>
      <c r="E183" s="330"/>
      <c r="F183" s="344"/>
      <c r="G183" s="6"/>
      <c r="H183" s="2"/>
      <c r="I183" s="294"/>
    </row>
    <row r="184" spans="1:11" ht="13.2">
      <c r="D184" s="328"/>
      <c r="E184" s="329"/>
      <c r="G184" s="199"/>
      <c r="H184" s="201"/>
      <c r="I184" s="294"/>
    </row>
    <row r="185" spans="1:11" ht="13.2">
      <c r="D185" s="328"/>
      <c r="E185" s="329"/>
      <c r="G185" s="74"/>
      <c r="H185" s="205"/>
      <c r="I185" s="294"/>
    </row>
    <row r="186" spans="1:11" ht="13.2">
      <c r="D186" s="328"/>
      <c r="E186" s="329"/>
      <c r="G186" s="210"/>
      <c r="H186" s="205"/>
      <c r="I186" s="294"/>
    </row>
    <row r="187" spans="1:11" ht="13.2">
      <c r="D187" s="328"/>
      <c r="E187" s="329"/>
      <c r="G187" s="74"/>
      <c r="H187" s="205"/>
      <c r="I187" s="294"/>
    </row>
    <row r="188" spans="1:11" ht="13.2">
      <c r="D188" s="328"/>
      <c r="E188" s="329"/>
      <c r="G188" s="60"/>
      <c r="H188" s="201"/>
      <c r="I188" s="294"/>
    </row>
    <row r="189" spans="1:11" ht="13.5" customHeight="1">
      <c r="D189" s="328"/>
      <c r="E189" s="329"/>
      <c r="G189" s="60"/>
      <c r="H189" s="201"/>
      <c r="I189" s="294"/>
    </row>
    <row r="190" spans="1:11" s="204" customFormat="1" ht="13.2">
      <c r="A190" s="299"/>
      <c r="B190" s="299"/>
      <c r="C190" s="289"/>
      <c r="D190" s="324"/>
      <c r="E190" s="323"/>
      <c r="F190" s="292"/>
      <c r="G190" s="77"/>
      <c r="H190" s="208"/>
      <c r="I190" s="293"/>
      <c r="J190" s="297"/>
      <c r="K190" s="297"/>
    </row>
    <row r="191" spans="1:11" ht="13.2">
      <c r="D191" s="328"/>
      <c r="E191" s="329"/>
      <c r="G191" s="199"/>
      <c r="H191" s="201"/>
      <c r="I191" s="294"/>
    </row>
    <row r="192" spans="1:11" ht="13.5" customHeight="1">
      <c r="D192" s="335"/>
      <c r="E192" s="325"/>
      <c r="F192" s="291"/>
      <c r="G192" s="6"/>
      <c r="H192" s="201"/>
      <c r="I192" s="294"/>
    </row>
    <row r="193" spans="1:11" ht="13.2"/>
    <row r="194" spans="1:11" ht="13.2">
      <c r="D194" s="326"/>
      <c r="E194" s="330"/>
      <c r="F194" s="344"/>
      <c r="G194" s="6"/>
      <c r="H194" s="2"/>
      <c r="I194" s="294"/>
    </row>
    <row r="195" spans="1:11" ht="13.2">
      <c r="D195" s="328"/>
      <c r="E195" s="329"/>
      <c r="G195" s="199"/>
      <c r="H195" s="201"/>
      <c r="I195" s="294"/>
    </row>
    <row r="196" spans="1:11" ht="13.2">
      <c r="D196" s="328"/>
      <c r="E196" s="329"/>
      <c r="G196" s="60"/>
      <c r="H196" s="201"/>
      <c r="I196" s="294"/>
    </row>
    <row r="197" spans="1:11" ht="13.2">
      <c r="D197" s="328"/>
      <c r="E197" s="329"/>
      <c r="G197" s="11"/>
      <c r="H197" s="201"/>
      <c r="I197" s="294"/>
    </row>
    <row r="198" spans="1:11" ht="13.2">
      <c r="D198" s="328"/>
      <c r="E198" s="329"/>
      <c r="G198" s="11"/>
      <c r="H198" s="201"/>
      <c r="I198" s="294"/>
    </row>
    <row r="199" spans="1:11" ht="13.2">
      <c r="D199" s="328"/>
      <c r="E199" s="329"/>
      <c r="G199" s="11"/>
      <c r="H199" s="201"/>
      <c r="I199" s="294"/>
    </row>
    <row r="200" spans="1:11" ht="13.2">
      <c r="D200" s="328"/>
      <c r="E200" s="329"/>
      <c r="G200" s="60"/>
      <c r="H200" s="201"/>
      <c r="I200" s="294"/>
    </row>
    <row r="201" spans="1:11" ht="13.2">
      <c r="D201" s="328"/>
      <c r="E201" s="329"/>
      <c r="G201" s="11"/>
      <c r="H201" s="201"/>
      <c r="I201" s="294"/>
    </row>
    <row r="202" spans="1:11" ht="13.2">
      <c r="D202" s="328"/>
      <c r="E202" s="329"/>
      <c r="G202" s="11"/>
      <c r="H202" s="201"/>
      <c r="I202" s="294"/>
    </row>
    <row r="203" spans="1:11" s="204" customFormat="1" ht="12.75" customHeight="1">
      <c r="A203" s="299"/>
      <c r="B203" s="299"/>
      <c r="C203" s="289"/>
      <c r="D203" s="328"/>
      <c r="E203" s="329"/>
      <c r="F203" s="292"/>
      <c r="G203" s="11"/>
      <c r="H203" s="201"/>
      <c r="I203" s="294"/>
      <c r="J203" s="297"/>
      <c r="K203" s="297"/>
    </row>
    <row r="204" spans="1:11" s="204" customFormat="1" ht="15.6">
      <c r="A204" s="299"/>
      <c r="B204" s="299"/>
      <c r="C204" s="289"/>
      <c r="D204" s="331"/>
      <c r="E204" s="332"/>
      <c r="F204" s="345"/>
      <c r="G204" s="60"/>
      <c r="H204" s="64"/>
      <c r="I204" s="294"/>
      <c r="J204" s="297"/>
      <c r="K204" s="297"/>
    </row>
    <row r="205" spans="1:11" ht="13.2">
      <c r="D205" s="326"/>
      <c r="E205" s="327"/>
      <c r="F205" s="291"/>
      <c r="G205" s="6"/>
      <c r="H205" s="2"/>
      <c r="I205" s="294"/>
    </row>
    <row r="206" spans="1:11" s="204" customFormat="1" ht="12.75" customHeight="1">
      <c r="A206" s="299"/>
      <c r="B206" s="299"/>
      <c r="C206" s="289"/>
      <c r="D206" s="328"/>
      <c r="E206" s="329"/>
      <c r="F206" s="292"/>
      <c r="G206" s="199"/>
      <c r="H206" s="201"/>
      <c r="I206" s="294"/>
      <c r="J206" s="297"/>
      <c r="K206" s="297"/>
    </row>
    <row r="207" spans="1:11" ht="15.6">
      <c r="D207" s="331"/>
      <c r="E207" s="332"/>
      <c r="F207" s="345"/>
      <c r="G207" s="60"/>
      <c r="H207" s="64"/>
      <c r="I207" s="294"/>
    </row>
    <row r="208" spans="1:11" ht="13.2">
      <c r="D208" s="328"/>
      <c r="E208" s="329"/>
      <c r="G208" s="60"/>
      <c r="H208" s="201"/>
      <c r="I208" s="294"/>
    </row>
    <row r="209" spans="1:11" ht="13.2">
      <c r="D209" s="328"/>
      <c r="E209" s="329"/>
      <c r="G209" s="60"/>
      <c r="H209" s="201"/>
      <c r="I209" s="294"/>
    </row>
    <row r="210" spans="1:11" ht="13.2">
      <c r="D210" s="328"/>
      <c r="E210" s="329"/>
      <c r="G210" s="11"/>
      <c r="H210" s="201"/>
      <c r="I210" s="294"/>
    </row>
    <row r="211" spans="1:11" ht="13.2">
      <c r="D211" s="328"/>
      <c r="E211" s="329"/>
      <c r="G211" s="11"/>
      <c r="H211" s="201"/>
      <c r="I211" s="294"/>
    </row>
    <row r="212" spans="1:11" s="204" customFormat="1" ht="12.75" customHeight="1">
      <c r="A212" s="299"/>
      <c r="B212" s="299"/>
      <c r="C212" s="289"/>
      <c r="D212" s="328"/>
      <c r="E212" s="329"/>
      <c r="F212" s="292"/>
      <c r="G212" s="11"/>
      <c r="H212" s="201"/>
      <c r="I212" s="294"/>
      <c r="J212" s="297"/>
      <c r="K212" s="297"/>
    </row>
    <row r="213" spans="1:11" s="204" customFormat="1" ht="12.75" customHeight="1">
      <c r="A213" s="299"/>
      <c r="B213" s="299"/>
      <c r="C213" s="289"/>
      <c r="D213" s="331"/>
      <c r="E213" s="332"/>
      <c r="F213" s="345"/>
      <c r="G213" s="60"/>
      <c r="H213" s="64"/>
      <c r="I213" s="294"/>
      <c r="J213" s="297"/>
      <c r="K213" s="297"/>
    </row>
    <row r="214" spans="1:11" ht="15.6">
      <c r="D214" s="331"/>
      <c r="E214" s="332"/>
      <c r="F214" s="345"/>
      <c r="G214" s="63"/>
      <c r="H214" s="64"/>
      <c r="I214" s="294"/>
    </row>
    <row r="215" spans="1:11" ht="13.2">
      <c r="D215" s="328"/>
      <c r="E215" s="329"/>
      <c r="G215" s="199"/>
      <c r="H215" s="201"/>
      <c r="I215" s="294"/>
    </row>
    <row r="216" spans="1:11" ht="13.2">
      <c r="D216" s="328"/>
      <c r="E216" s="329"/>
      <c r="G216" s="60"/>
      <c r="H216" s="201"/>
      <c r="I216" s="294"/>
    </row>
    <row r="217" spans="1:11" ht="13.2">
      <c r="D217" s="328"/>
      <c r="E217" s="329"/>
      <c r="G217" s="60"/>
      <c r="H217" s="201"/>
      <c r="I217" s="294"/>
    </row>
    <row r="218" spans="1:11" ht="13.2">
      <c r="D218" s="328"/>
      <c r="E218" s="329"/>
      <c r="G218" s="11"/>
      <c r="H218" s="201"/>
      <c r="I218" s="294"/>
    </row>
    <row r="219" spans="1:11" ht="13.2">
      <c r="D219" s="328"/>
      <c r="E219" s="329"/>
      <c r="G219" s="11"/>
      <c r="H219" s="201"/>
      <c r="I219" s="294"/>
    </row>
    <row r="220" spans="1:11" ht="13.2">
      <c r="D220" s="328"/>
      <c r="E220" s="329"/>
      <c r="G220" s="11"/>
      <c r="H220" s="201"/>
      <c r="I220" s="294"/>
    </row>
    <row r="221" spans="1:11" ht="13.2">
      <c r="D221" s="328"/>
      <c r="E221" s="329"/>
      <c r="G221" s="60"/>
      <c r="H221" s="201"/>
      <c r="I221" s="294"/>
    </row>
    <row r="222" spans="1:11" ht="13.2">
      <c r="D222" s="328"/>
      <c r="E222" s="329"/>
      <c r="G222" s="11"/>
      <c r="H222" s="201"/>
      <c r="I222" s="294"/>
    </row>
    <row r="223" spans="1:11" ht="13.2">
      <c r="D223" s="328"/>
      <c r="E223" s="329"/>
      <c r="G223" s="199"/>
      <c r="H223" s="201"/>
      <c r="I223" s="294"/>
    </row>
    <row r="224" spans="1:11" ht="13.2">
      <c r="D224" s="328"/>
      <c r="E224" s="329"/>
      <c r="G224" s="60"/>
      <c r="H224" s="201"/>
      <c r="I224" s="294"/>
    </row>
    <row r="225" spans="1:11" ht="13.2">
      <c r="D225" s="328"/>
      <c r="E225" s="329"/>
      <c r="G225" s="11"/>
      <c r="H225" s="201"/>
      <c r="I225" s="294"/>
    </row>
    <row r="226" spans="1:11" ht="13.2">
      <c r="D226" s="328"/>
      <c r="E226" s="329"/>
      <c r="G226" s="11"/>
      <c r="H226" s="201"/>
      <c r="I226" s="294"/>
    </row>
    <row r="227" spans="1:11" ht="13.2">
      <c r="D227" s="328"/>
      <c r="E227" s="329"/>
      <c r="G227" s="11"/>
      <c r="H227" s="201"/>
      <c r="I227" s="294"/>
    </row>
    <row r="228" spans="1:11" ht="13.2">
      <c r="D228" s="328"/>
      <c r="E228" s="329"/>
      <c r="G228" s="60"/>
      <c r="H228" s="201"/>
      <c r="I228" s="294"/>
    </row>
    <row r="229" spans="1:11" ht="13.2">
      <c r="D229" s="328"/>
      <c r="E229" s="329"/>
      <c r="G229" s="11"/>
      <c r="H229" s="201"/>
      <c r="I229" s="294"/>
    </row>
    <row r="230" spans="1:11" ht="13.5" customHeight="1">
      <c r="D230" s="328"/>
      <c r="E230" s="329"/>
      <c r="G230" s="199"/>
      <c r="H230" s="201"/>
      <c r="I230" s="294"/>
    </row>
    <row r="231" spans="1:11" ht="13.5" customHeight="1">
      <c r="G231" s="30"/>
    </row>
    <row r="232" spans="1:11" s="204" customFormat="1" ht="13.2">
      <c r="A232" s="299"/>
      <c r="B232" s="299"/>
      <c r="C232" s="289"/>
      <c r="D232" s="324"/>
      <c r="E232" s="323"/>
      <c r="F232" s="292"/>
      <c r="G232" s="207"/>
      <c r="H232" s="208"/>
      <c r="I232" s="293"/>
      <c r="J232" s="297"/>
      <c r="K232" s="297"/>
    </row>
    <row r="233" spans="1:11" s="204" customFormat="1" ht="13.2">
      <c r="A233" s="299"/>
      <c r="B233" s="299"/>
      <c r="C233" s="289"/>
      <c r="D233" s="326"/>
      <c r="E233" s="327"/>
      <c r="F233" s="291"/>
      <c r="G233" s="6"/>
      <c r="H233" s="1"/>
      <c r="I233" s="294"/>
      <c r="J233" s="297"/>
      <c r="K233" s="297"/>
    </row>
    <row r="234" spans="1:11" s="204" customFormat="1" ht="13.2">
      <c r="A234" s="299"/>
      <c r="B234" s="299"/>
      <c r="C234" s="289"/>
      <c r="D234" s="328"/>
      <c r="E234" s="329"/>
      <c r="F234" s="292"/>
      <c r="G234" s="11"/>
      <c r="H234" s="201"/>
      <c r="I234" s="294"/>
      <c r="J234" s="297"/>
      <c r="K234" s="297"/>
    </row>
    <row r="235" spans="1:11" ht="13.5" customHeight="1">
      <c r="D235" s="328"/>
      <c r="E235" s="329"/>
      <c r="G235" s="11"/>
      <c r="H235" s="201"/>
      <c r="I235" s="294"/>
    </row>
    <row r="236" spans="1:11" ht="13.5" customHeight="1">
      <c r="G236" s="30"/>
    </row>
    <row r="237" spans="1:11" s="204" customFormat="1" ht="13.2">
      <c r="A237" s="299"/>
      <c r="B237" s="299"/>
      <c r="C237" s="289"/>
      <c r="D237" s="324"/>
      <c r="E237" s="323"/>
      <c r="F237" s="292"/>
      <c r="G237" s="207"/>
      <c r="H237" s="208"/>
      <c r="I237" s="293"/>
      <c r="J237" s="297"/>
      <c r="K237" s="297"/>
    </row>
    <row r="238" spans="1:11" s="204" customFormat="1" ht="13.2">
      <c r="A238" s="299"/>
      <c r="B238" s="299"/>
      <c r="C238" s="289"/>
      <c r="D238" s="326"/>
      <c r="E238" s="327"/>
      <c r="F238" s="291"/>
      <c r="G238" s="6"/>
      <c r="H238" s="1"/>
      <c r="I238" s="294"/>
      <c r="J238" s="297"/>
      <c r="K238" s="297"/>
    </row>
    <row r="239" spans="1:11" s="204" customFormat="1" ht="13.2">
      <c r="A239" s="299"/>
      <c r="B239" s="299"/>
      <c r="C239" s="289"/>
      <c r="D239" s="326"/>
      <c r="E239" s="327"/>
      <c r="F239" s="291"/>
      <c r="G239" s="6"/>
      <c r="H239" s="2"/>
      <c r="I239" s="294"/>
      <c r="J239" s="297"/>
      <c r="K239" s="297"/>
    </row>
    <row r="240" spans="1:11" s="204" customFormat="1" ht="13.2">
      <c r="A240" s="299"/>
      <c r="B240" s="299"/>
      <c r="C240" s="289"/>
      <c r="D240" s="328"/>
      <c r="E240" s="329"/>
      <c r="F240" s="292"/>
      <c r="G240" s="199"/>
      <c r="H240" s="201"/>
      <c r="I240" s="294"/>
      <c r="J240" s="297"/>
      <c r="K240" s="297"/>
    </row>
    <row r="241" spans="1:11" s="204" customFormat="1" ht="13.2">
      <c r="A241" s="299"/>
      <c r="B241" s="299"/>
      <c r="C241" s="289"/>
      <c r="D241" s="328"/>
      <c r="E241" s="329"/>
      <c r="F241" s="292"/>
      <c r="G241" s="11"/>
      <c r="H241" s="201"/>
      <c r="I241" s="294"/>
      <c r="J241" s="297"/>
      <c r="K241" s="297"/>
    </row>
    <row r="242" spans="1:11" s="204" customFormat="1" ht="13.2">
      <c r="A242" s="299"/>
      <c r="B242" s="299"/>
      <c r="C242" s="289"/>
      <c r="D242" s="328"/>
      <c r="E242" s="329"/>
      <c r="F242" s="292"/>
      <c r="G242" s="199"/>
      <c r="H242" s="201"/>
      <c r="I242" s="294"/>
      <c r="J242" s="297"/>
      <c r="K242" s="297"/>
    </row>
    <row r="243" spans="1:11" s="204" customFormat="1" ht="13.2">
      <c r="A243" s="299"/>
      <c r="B243" s="299"/>
      <c r="C243" s="289"/>
      <c r="D243" s="328"/>
      <c r="E243" s="329"/>
      <c r="F243" s="292"/>
      <c r="G243" s="199"/>
      <c r="H243" s="201"/>
      <c r="I243" s="294"/>
      <c r="J243" s="297"/>
      <c r="K243" s="297"/>
    </row>
    <row r="244" spans="1:11" s="204" customFormat="1" ht="13.2">
      <c r="A244" s="299"/>
      <c r="B244" s="299"/>
      <c r="C244" s="289"/>
      <c r="D244" s="328"/>
      <c r="E244" s="329"/>
      <c r="F244" s="292"/>
      <c r="G244" s="199"/>
      <c r="H244" s="201"/>
      <c r="I244" s="294"/>
      <c r="J244" s="297"/>
      <c r="K244" s="297"/>
    </row>
    <row r="245" spans="1:11" ht="13.5" customHeight="1">
      <c r="D245" s="328"/>
      <c r="E245" s="329"/>
      <c r="G245" s="11"/>
      <c r="H245" s="201"/>
      <c r="I245" s="294"/>
    </row>
    <row r="246" spans="1:11" s="204" customFormat="1" ht="13.2">
      <c r="A246" s="299"/>
      <c r="B246" s="299"/>
      <c r="C246" s="289"/>
      <c r="D246" s="324"/>
      <c r="E246" s="323"/>
      <c r="F246" s="292"/>
      <c r="G246" s="207"/>
      <c r="H246" s="208"/>
      <c r="I246" s="293"/>
      <c r="J246" s="297"/>
      <c r="K246" s="297"/>
    </row>
    <row r="247" spans="1:11" s="204" customFormat="1" ht="13.2">
      <c r="A247" s="299"/>
      <c r="B247" s="299"/>
      <c r="C247" s="289"/>
      <c r="D247" s="326"/>
      <c r="E247" s="327"/>
      <c r="F247" s="291"/>
      <c r="G247" s="6"/>
      <c r="H247" s="2"/>
      <c r="I247" s="294"/>
      <c r="J247" s="297"/>
      <c r="K247" s="297"/>
    </row>
    <row r="248" spans="1:11" ht="13.5" customHeight="1">
      <c r="D248" s="328"/>
      <c r="E248" s="329"/>
      <c r="G248" s="199"/>
      <c r="H248" s="201"/>
      <c r="I248" s="294"/>
    </row>
    <row r="250" spans="1:11" s="204" customFormat="1" ht="13.2">
      <c r="A250" s="299"/>
      <c r="B250" s="299"/>
      <c r="C250" s="289"/>
      <c r="D250" s="324"/>
      <c r="E250" s="323"/>
      <c r="F250" s="292"/>
      <c r="G250" s="207"/>
      <c r="H250" s="208"/>
      <c r="I250" s="293"/>
      <c r="J250" s="297"/>
      <c r="K250" s="297"/>
    </row>
    <row r="251" spans="1:11" s="204" customFormat="1" ht="13.2">
      <c r="A251" s="299"/>
      <c r="B251" s="299"/>
      <c r="C251" s="289"/>
      <c r="D251" s="326"/>
      <c r="E251" s="327"/>
      <c r="F251" s="291"/>
      <c r="G251" s="6"/>
      <c r="H251" s="2"/>
      <c r="I251" s="294"/>
      <c r="J251" s="297"/>
      <c r="K251" s="297"/>
    </row>
    <row r="252" spans="1:11" ht="13.5" customHeight="1">
      <c r="D252" s="328"/>
      <c r="E252" s="329"/>
      <c r="G252" s="199"/>
      <c r="H252" s="201"/>
      <c r="I252" s="294"/>
    </row>
    <row r="253" spans="1:11" ht="13.5" customHeight="1">
      <c r="G253" s="30"/>
    </row>
    <row r="254" spans="1:11" ht="13.5" customHeight="1">
      <c r="G254" s="30"/>
    </row>
    <row r="255" spans="1:11" ht="13.5" customHeight="1">
      <c r="G255" s="30"/>
    </row>
    <row r="256" spans="1:11" ht="13.5" customHeight="1">
      <c r="G256" s="30"/>
    </row>
    <row r="257" spans="1:11" ht="13.5" customHeight="1">
      <c r="G257" s="30"/>
    </row>
    <row r="259" spans="1:11" s="204" customFormat="1" ht="13.2">
      <c r="A259" s="299"/>
      <c r="B259" s="299"/>
      <c r="C259" s="289"/>
      <c r="D259" s="324"/>
      <c r="E259" s="323"/>
      <c r="F259" s="292"/>
      <c r="G259" s="207"/>
      <c r="H259" s="208"/>
      <c r="I259" s="293"/>
      <c r="J259" s="297"/>
      <c r="K259" s="297"/>
    </row>
    <row r="260" spans="1:11" ht="13.5" customHeight="1">
      <c r="D260" s="328"/>
      <c r="E260" s="329"/>
      <c r="G260" s="199"/>
      <c r="H260" s="201"/>
      <c r="I260" s="294"/>
    </row>
    <row r="261" spans="1:11" ht="13.5" customHeight="1">
      <c r="G261" s="11"/>
    </row>
    <row r="273" spans="1:11" s="211" customFormat="1" ht="13.5" customHeight="1">
      <c r="A273" s="299"/>
      <c r="B273" s="299"/>
      <c r="C273" s="288"/>
      <c r="D273" s="324"/>
      <c r="E273" s="323"/>
      <c r="F273" s="292"/>
      <c r="G273" s="207"/>
      <c r="H273" s="208"/>
      <c r="I273" s="293"/>
      <c r="J273" s="296"/>
      <c r="K273" s="296"/>
    </row>
    <row r="274" spans="1:11" s="211" customFormat="1" ht="13.5" customHeight="1">
      <c r="A274" s="299"/>
      <c r="B274" s="299"/>
      <c r="C274" s="288"/>
      <c r="D274" s="324"/>
      <c r="E274" s="323"/>
      <c r="F274" s="292"/>
      <c r="G274" s="207"/>
      <c r="H274" s="208"/>
      <c r="I274" s="293"/>
      <c r="J274" s="296"/>
      <c r="K274" s="296"/>
    </row>
    <row r="275" spans="1:11" s="211" customFormat="1" ht="13.5" customHeight="1">
      <c r="A275" s="299"/>
      <c r="B275" s="299"/>
      <c r="C275" s="288"/>
      <c r="D275" s="324"/>
      <c r="E275" s="323"/>
      <c r="F275" s="292"/>
      <c r="G275" s="207"/>
      <c r="H275" s="208"/>
      <c r="I275" s="293"/>
      <c r="J275" s="296"/>
      <c r="K275" s="296"/>
    </row>
    <row r="276" spans="1:11" s="211" customFormat="1" ht="13.5" customHeight="1">
      <c r="A276" s="299"/>
      <c r="B276" s="299"/>
      <c r="C276" s="288"/>
      <c r="D276" s="324"/>
      <c r="E276" s="323"/>
      <c r="F276" s="292"/>
      <c r="G276" s="207"/>
      <c r="H276" s="208"/>
      <c r="I276" s="293"/>
      <c r="J276" s="296"/>
      <c r="K276" s="296"/>
    </row>
    <row r="277" spans="1:11" s="211" customFormat="1" ht="13.5" customHeight="1">
      <c r="A277" s="299"/>
      <c r="B277" s="299"/>
      <c r="C277" s="288"/>
      <c r="D277" s="324"/>
      <c r="E277" s="323"/>
      <c r="F277" s="292"/>
      <c r="G277" s="207"/>
      <c r="H277" s="208"/>
      <c r="I277" s="293"/>
      <c r="J277" s="296"/>
      <c r="K277" s="296"/>
    </row>
    <row r="278" spans="1:11" s="211" customFormat="1" ht="13.5" customHeight="1">
      <c r="A278" s="299"/>
      <c r="B278" s="299"/>
      <c r="C278" s="288"/>
      <c r="D278" s="324"/>
      <c r="E278" s="323"/>
      <c r="F278" s="292"/>
      <c r="G278" s="207"/>
      <c r="H278" s="208"/>
      <c r="I278" s="293"/>
      <c r="J278" s="296"/>
      <c r="K278" s="296"/>
    </row>
    <row r="279" spans="1:11" s="211" customFormat="1" ht="13.5" customHeight="1">
      <c r="A279" s="299"/>
      <c r="B279" s="299"/>
      <c r="C279" s="288"/>
      <c r="D279" s="324"/>
      <c r="E279" s="323"/>
      <c r="F279" s="292"/>
      <c r="G279" s="207"/>
      <c r="H279" s="208"/>
      <c r="I279" s="293"/>
      <c r="J279" s="296"/>
      <c r="K279" s="296"/>
    </row>
    <row r="280" spans="1:11" s="211" customFormat="1" ht="13.5" customHeight="1">
      <c r="A280" s="299"/>
      <c r="B280" s="299"/>
      <c r="C280" s="288"/>
      <c r="D280" s="324"/>
      <c r="E280" s="323"/>
      <c r="F280" s="292"/>
      <c r="G280" s="207"/>
      <c r="H280" s="208"/>
      <c r="I280" s="293"/>
      <c r="J280" s="296"/>
      <c r="K280" s="296"/>
    </row>
    <row r="281" spans="1:11" s="211" customFormat="1" ht="13.5" customHeight="1">
      <c r="A281" s="299"/>
      <c r="B281" s="299"/>
      <c r="C281" s="288"/>
      <c r="D281" s="324"/>
      <c r="E281" s="323"/>
      <c r="F281" s="292"/>
      <c r="G281" s="207"/>
      <c r="H281" s="208"/>
      <c r="I281" s="293"/>
      <c r="J281" s="296"/>
      <c r="K281" s="296"/>
    </row>
    <row r="282" spans="1:11" s="211" customFormat="1" ht="13.5" customHeight="1">
      <c r="A282" s="299"/>
      <c r="B282" s="299"/>
      <c r="C282" s="288"/>
      <c r="D282" s="324"/>
      <c r="E282" s="323"/>
      <c r="F282" s="292"/>
      <c r="G282" s="207"/>
      <c r="H282" s="208"/>
      <c r="I282" s="293"/>
      <c r="J282" s="296"/>
      <c r="K282" s="296"/>
    </row>
    <row r="283" spans="1:11" s="211" customFormat="1" ht="13.5" customHeight="1">
      <c r="A283" s="299"/>
      <c r="B283" s="299"/>
      <c r="C283" s="288"/>
      <c r="D283" s="324"/>
      <c r="E283" s="323"/>
      <c r="F283" s="292"/>
      <c r="G283" s="207"/>
      <c r="H283" s="208"/>
      <c r="I283" s="293"/>
      <c r="J283" s="296"/>
      <c r="K283" s="296"/>
    </row>
    <row r="284" spans="1:11" s="211" customFormat="1" ht="13.5" customHeight="1">
      <c r="A284" s="299"/>
      <c r="B284" s="299"/>
      <c r="C284" s="288"/>
      <c r="D284" s="324"/>
      <c r="E284" s="323"/>
      <c r="F284" s="292"/>
      <c r="G284" s="207"/>
      <c r="H284" s="208"/>
      <c r="I284" s="293"/>
      <c r="J284" s="296"/>
      <c r="K284" s="296"/>
    </row>
    <row r="285" spans="1:11" s="211" customFormat="1" ht="13.5" customHeight="1">
      <c r="A285" s="299"/>
      <c r="B285" s="299"/>
      <c r="C285" s="288"/>
      <c r="D285" s="324"/>
      <c r="E285" s="323"/>
      <c r="F285" s="292"/>
      <c r="G285" s="207"/>
      <c r="H285" s="208"/>
      <c r="I285" s="293"/>
      <c r="J285" s="296"/>
      <c r="K285" s="296"/>
    </row>
    <row r="286" spans="1:11" s="211" customFormat="1" ht="13.5" customHeight="1">
      <c r="A286" s="299"/>
      <c r="B286" s="299"/>
      <c r="C286" s="288"/>
      <c r="D286" s="324"/>
      <c r="E286" s="323"/>
      <c r="F286" s="292"/>
      <c r="G286" s="207"/>
      <c r="H286" s="208"/>
      <c r="I286" s="293"/>
      <c r="J286" s="296"/>
      <c r="K286" s="296"/>
    </row>
    <row r="287" spans="1:11" s="211" customFormat="1" ht="13.5" customHeight="1">
      <c r="A287" s="299"/>
      <c r="B287" s="299"/>
      <c r="C287" s="288"/>
      <c r="D287" s="324"/>
      <c r="E287" s="323"/>
      <c r="F287" s="292"/>
      <c r="G287" s="207"/>
      <c r="H287" s="208"/>
      <c r="I287" s="293"/>
      <c r="J287" s="296"/>
      <c r="K287" s="296"/>
    </row>
    <row r="288" spans="1:11" s="211" customFormat="1" ht="13.5" customHeight="1">
      <c r="A288" s="299"/>
      <c r="B288" s="299"/>
      <c r="C288" s="288"/>
      <c r="D288" s="324"/>
      <c r="E288" s="323"/>
      <c r="F288" s="292"/>
      <c r="G288" s="207"/>
      <c r="H288" s="208"/>
      <c r="I288" s="293"/>
      <c r="J288" s="296"/>
      <c r="K288" s="296"/>
    </row>
    <row r="289" spans="1:11" s="211" customFormat="1" ht="13.5" customHeight="1">
      <c r="A289" s="299"/>
      <c r="B289" s="299"/>
      <c r="C289" s="288"/>
      <c r="D289" s="324"/>
      <c r="E289" s="323"/>
      <c r="F289" s="292"/>
      <c r="G289" s="207"/>
      <c r="H289" s="208"/>
      <c r="I289" s="293"/>
      <c r="J289" s="296"/>
      <c r="K289" s="296"/>
    </row>
    <row r="290" spans="1:11" s="211" customFormat="1" ht="13.5" customHeight="1">
      <c r="A290" s="299"/>
      <c r="B290" s="299"/>
      <c r="C290" s="288"/>
      <c r="D290" s="324"/>
      <c r="E290" s="323"/>
      <c r="F290" s="292"/>
      <c r="G290" s="207"/>
      <c r="H290" s="208"/>
      <c r="I290" s="293"/>
      <c r="J290" s="296"/>
      <c r="K290" s="296"/>
    </row>
    <row r="291" spans="1:11" s="211" customFormat="1" ht="13.5" customHeight="1">
      <c r="A291" s="299"/>
      <c r="B291" s="299"/>
      <c r="C291" s="288"/>
      <c r="D291" s="324"/>
      <c r="E291" s="323"/>
      <c r="F291" s="292"/>
      <c r="G291" s="207"/>
      <c r="H291" s="208"/>
      <c r="I291" s="293"/>
      <c r="J291" s="296"/>
      <c r="K291" s="296"/>
    </row>
    <row r="292" spans="1:11" s="211" customFormat="1" ht="13.5" customHeight="1">
      <c r="A292" s="299"/>
      <c r="B292" s="299"/>
      <c r="C292" s="288"/>
      <c r="D292" s="324"/>
      <c r="E292" s="323"/>
      <c r="F292" s="292"/>
      <c r="G292" s="207"/>
      <c r="H292" s="208"/>
      <c r="I292" s="293"/>
      <c r="J292" s="296"/>
      <c r="K292" s="296"/>
    </row>
    <row r="293" spans="1:11" s="211" customFormat="1" ht="13.5" customHeight="1">
      <c r="A293" s="299"/>
      <c r="B293" s="299"/>
      <c r="C293" s="288"/>
      <c r="D293" s="324"/>
      <c r="E293" s="323"/>
      <c r="F293" s="292"/>
      <c r="G293" s="207"/>
      <c r="H293" s="208"/>
      <c r="I293" s="293"/>
      <c r="J293" s="296"/>
      <c r="K293" s="296"/>
    </row>
    <row r="294" spans="1:11" s="211" customFormat="1" ht="13.5" customHeight="1">
      <c r="A294" s="299"/>
      <c r="B294" s="299"/>
      <c r="C294" s="288"/>
      <c r="D294" s="324"/>
      <c r="E294" s="323"/>
      <c r="F294" s="292"/>
      <c r="G294" s="207"/>
      <c r="H294" s="208"/>
      <c r="I294" s="293"/>
      <c r="J294" s="296"/>
      <c r="K294" s="296"/>
    </row>
    <row r="295" spans="1:11" s="211" customFormat="1" ht="13.5" customHeight="1">
      <c r="A295" s="299"/>
      <c r="B295" s="299"/>
      <c r="C295" s="288"/>
      <c r="D295" s="324"/>
      <c r="E295" s="323"/>
      <c r="F295" s="292"/>
      <c r="G295" s="207"/>
      <c r="H295" s="208"/>
      <c r="I295" s="293"/>
      <c r="J295" s="296"/>
      <c r="K295" s="296"/>
    </row>
    <row r="296" spans="1:11" s="211" customFormat="1" ht="13.5" customHeight="1">
      <c r="A296" s="299"/>
      <c r="B296" s="299"/>
      <c r="C296" s="288"/>
      <c r="D296" s="324"/>
      <c r="E296" s="323"/>
      <c r="F296" s="292"/>
      <c r="G296" s="207"/>
      <c r="H296" s="208"/>
      <c r="I296" s="293"/>
      <c r="J296" s="296"/>
      <c r="K296" s="296"/>
    </row>
    <row r="297" spans="1:11" s="211" customFormat="1" ht="13.5" customHeight="1">
      <c r="A297" s="299"/>
      <c r="B297" s="299"/>
      <c r="C297" s="288"/>
      <c r="D297" s="324"/>
      <c r="E297" s="323"/>
      <c r="F297" s="292"/>
      <c r="G297" s="207"/>
      <c r="H297" s="208"/>
      <c r="I297" s="293"/>
      <c r="J297" s="296"/>
      <c r="K297" s="296"/>
    </row>
    <row r="298" spans="1:11" s="211" customFormat="1" ht="13.5" customHeight="1">
      <c r="A298" s="299"/>
      <c r="B298" s="299"/>
      <c r="C298" s="288"/>
      <c r="D298" s="324"/>
      <c r="E298" s="323"/>
      <c r="F298" s="292"/>
      <c r="G298" s="207"/>
      <c r="H298" s="208"/>
      <c r="I298" s="293"/>
      <c r="J298" s="296"/>
      <c r="K298" s="296"/>
    </row>
    <row r="299" spans="1:11" s="211" customFormat="1" ht="13.5" customHeight="1">
      <c r="A299" s="299"/>
      <c r="B299" s="299"/>
      <c r="C299" s="288"/>
      <c r="D299" s="324"/>
      <c r="E299" s="323"/>
      <c r="F299" s="292"/>
      <c r="G299" s="207"/>
      <c r="H299" s="208"/>
      <c r="I299" s="293"/>
      <c r="J299" s="296"/>
      <c r="K299" s="296"/>
    </row>
    <row r="300" spans="1:11" s="211" customFormat="1" ht="13.5" customHeight="1">
      <c r="A300" s="299"/>
      <c r="B300" s="299"/>
      <c r="C300" s="288"/>
      <c r="D300" s="324"/>
      <c r="E300" s="323"/>
      <c r="F300" s="292"/>
      <c r="G300" s="207"/>
      <c r="H300" s="208"/>
      <c r="I300" s="293"/>
      <c r="J300" s="296"/>
      <c r="K300" s="296"/>
    </row>
    <row r="301" spans="1:11" s="211" customFormat="1" ht="13.5" customHeight="1">
      <c r="A301" s="299"/>
      <c r="B301" s="299"/>
      <c r="C301" s="288"/>
      <c r="D301" s="324"/>
      <c r="E301" s="323"/>
      <c r="F301" s="292"/>
      <c r="G301" s="207"/>
      <c r="H301" s="208"/>
      <c r="I301" s="293"/>
      <c r="J301" s="296"/>
      <c r="K301" s="296"/>
    </row>
    <row r="302" spans="1:11" s="211" customFormat="1" ht="13.5" customHeight="1">
      <c r="A302" s="299"/>
      <c r="B302" s="299"/>
      <c r="C302" s="288"/>
      <c r="D302" s="324"/>
      <c r="E302" s="323"/>
      <c r="F302" s="292"/>
      <c r="G302" s="207"/>
      <c r="H302" s="208"/>
      <c r="I302" s="293"/>
      <c r="J302" s="296"/>
      <c r="K302" s="296"/>
    </row>
    <row r="303" spans="1:11" s="211" customFormat="1" ht="13.5" customHeight="1">
      <c r="A303" s="299"/>
      <c r="B303" s="299"/>
      <c r="C303" s="288"/>
      <c r="D303" s="324"/>
      <c r="E303" s="323"/>
      <c r="F303" s="292"/>
      <c r="G303" s="207"/>
      <c r="H303" s="208"/>
      <c r="I303" s="293"/>
      <c r="J303" s="296"/>
      <c r="K303" s="296"/>
    </row>
    <row r="304" spans="1:11" s="211" customFormat="1" ht="13.5" customHeight="1">
      <c r="A304" s="299"/>
      <c r="B304" s="299"/>
      <c r="C304" s="288"/>
      <c r="D304" s="324"/>
      <c r="E304" s="323"/>
      <c r="F304" s="292"/>
      <c r="G304" s="207"/>
      <c r="H304" s="208"/>
      <c r="I304" s="293"/>
      <c r="J304" s="296"/>
      <c r="K304" s="296"/>
    </row>
    <row r="305" spans="1:11" s="211" customFormat="1" ht="13.5" customHeight="1">
      <c r="A305" s="299"/>
      <c r="B305" s="299"/>
      <c r="C305" s="288"/>
      <c r="D305" s="324"/>
      <c r="E305" s="323"/>
      <c r="F305" s="292"/>
      <c r="G305" s="207"/>
      <c r="H305" s="208"/>
      <c r="I305" s="293"/>
      <c r="J305" s="296"/>
      <c r="K305" s="296"/>
    </row>
    <row r="306" spans="1:11" s="211" customFormat="1" ht="13.5" customHeight="1">
      <c r="A306" s="299"/>
      <c r="B306" s="299"/>
      <c r="C306" s="288"/>
      <c r="D306" s="324"/>
      <c r="E306" s="323"/>
      <c r="F306" s="292"/>
      <c r="G306" s="207"/>
      <c r="H306" s="208"/>
      <c r="I306" s="293"/>
      <c r="J306" s="296"/>
      <c r="K306" s="296"/>
    </row>
  </sheetData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2"/>
  <dimension ref="A1:K416"/>
  <sheetViews>
    <sheetView workbookViewId="0">
      <pane ySplit="4" topLeftCell="A87" activePane="bottomLeft" state="frozen"/>
      <selection pane="bottomLeft" activeCell="F93" sqref="F93"/>
    </sheetView>
  </sheetViews>
  <sheetFormatPr defaultRowHeight="13.5" customHeight="1"/>
  <cols>
    <col min="1" max="1" width="3.109375" style="2" customWidth="1"/>
    <col min="2" max="2" width="10.6640625" style="207" customWidth="1"/>
    <col min="3" max="3" width="9.6640625" style="207" customWidth="1"/>
    <col min="4" max="4" width="11.6640625" style="207" customWidth="1"/>
    <col min="5" max="5" width="51" style="207" customWidth="1"/>
    <col min="6" max="6" width="12" style="209" customWidth="1"/>
    <col min="7" max="7" width="4.6640625" style="208" customWidth="1"/>
    <col min="8" max="8" width="11.6640625" style="10" bestFit="1" customWidth="1"/>
    <col min="9" max="9" width="18" style="186" customWidth="1"/>
    <col min="10" max="254" width="9.109375" style="186"/>
    <col min="255" max="255" width="3.109375" style="186" customWidth="1"/>
    <col min="256" max="256" width="10.6640625" style="186" customWidth="1"/>
    <col min="257" max="257" width="9.6640625" style="186" customWidth="1"/>
    <col min="258" max="258" width="11.6640625" style="186" customWidth="1"/>
    <col min="259" max="259" width="51" style="186" customWidth="1"/>
    <col min="260" max="260" width="9.44140625" style="186" customWidth="1"/>
    <col min="261" max="261" width="4.6640625" style="186" customWidth="1"/>
    <col min="262" max="264" width="10.6640625" style="186" customWidth="1"/>
    <col min="265" max="265" width="13.5546875" style="186" customWidth="1"/>
    <col min="266" max="510" width="9.109375" style="186"/>
    <col min="511" max="511" width="3.109375" style="186" customWidth="1"/>
    <col min="512" max="512" width="10.6640625" style="186" customWidth="1"/>
    <col min="513" max="513" width="9.6640625" style="186" customWidth="1"/>
    <col min="514" max="514" width="11.6640625" style="186" customWidth="1"/>
    <col min="515" max="515" width="51" style="186" customWidth="1"/>
    <col min="516" max="516" width="9.44140625" style="186" customWidth="1"/>
    <col min="517" max="517" width="4.6640625" style="186" customWidth="1"/>
    <col min="518" max="520" width="10.6640625" style="186" customWidth="1"/>
    <col min="521" max="521" width="13.5546875" style="186" customWidth="1"/>
    <col min="522" max="766" width="9.109375" style="186"/>
    <col min="767" max="767" width="3.109375" style="186" customWidth="1"/>
    <col min="768" max="768" width="10.6640625" style="186" customWidth="1"/>
    <col min="769" max="769" width="9.6640625" style="186" customWidth="1"/>
    <col min="770" max="770" width="11.6640625" style="186" customWidth="1"/>
    <col min="771" max="771" width="51" style="186" customWidth="1"/>
    <col min="772" max="772" width="9.44140625" style="186" customWidth="1"/>
    <col min="773" max="773" width="4.6640625" style="186" customWidth="1"/>
    <col min="774" max="776" width="10.6640625" style="186" customWidth="1"/>
    <col min="777" max="777" width="13.5546875" style="186" customWidth="1"/>
    <col min="778" max="1022" width="9.109375" style="186"/>
    <col min="1023" max="1023" width="3.109375" style="186" customWidth="1"/>
    <col min="1024" max="1024" width="10.6640625" style="186" customWidth="1"/>
    <col min="1025" max="1025" width="9.6640625" style="186" customWidth="1"/>
    <col min="1026" max="1026" width="11.6640625" style="186" customWidth="1"/>
    <col min="1027" max="1027" width="51" style="186" customWidth="1"/>
    <col min="1028" max="1028" width="9.44140625" style="186" customWidth="1"/>
    <col min="1029" max="1029" width="4.6640625" style="186" customWidth="1"/>
    <col min="1030" max="1032" width="10.6640625" style="186" customWidth="1"/>
    <col min="1033" max="1033" width="13.5546875" style="186" customWidth="1"/>
    <col min="1034" max="1278" width="9.109375" style="186"/>
    <col min="1279" max="1279" width="3.109375" style="186" customWidth="1"/>
    <col min="1280" max="1280" width="10.6640625" style="186" customWidth="1"/>
    <col min="1281" max="1281" width="9.6640625" style="186" customWidth="1"/>
    <col min="1282" max="1282" width="11.6640625" style="186" customWidth="1"/>
    <col min="1283" max="1283" width="51" style="186" customWidth="1"/>
    <col min="1284" max="1284" width="9.44140625" style="186" customWidth="1"/>
    <col min="1285" max="1285" width="4.6640625" style="186" customWidth="1"/>
    <col min="1286" max="1288" width="10.6640625" style="186" customWidth="1"/>
    <col min="1289" max="1289" width="13.5546875" style="186" customWidth="1"/>
    <col min="1290" max="1534" width="9.109375" style="186"/>
    <col min="1535" max="1535" width="3.109375" style="186" customWidth="1"/>
    <col min="1536" max="1536" width="10.6640625" style="186" customWidth="1"/>
    <col min="1537" max="1537" width="9.6640625" style="186" customWidth="1"/>
    <col min="1538" max="1538" width="11.6640625" style="186" customWidth="1"/>
    <col min="1539" max="1539" width="51" style="186" customWidth="1"/>
    <col min="1540" max="1540" width="9.44140625" style="186" customWidth="1"/>
    <col min="1541" max="1541" width="4.6640625" style="186" customWidth="1"/>
    <col min="1542" max="1544" width="10.6640625" style="186" customWidth="1"/>
    <col min="1545" max="1545" width="13.5546875" style="186" customWidth="1"/>
    <col min="1546" max="1790" width="9.109375" style="186"/>
    <col min="1791" max="1791" width="3.109375" style="186" customWidth="1"/>
    <col min="1792" max="1792" width="10.6640625" style="186" customWidth="1"/>
    <col min="1793" max="1793" width="9.6640625" style="186" customWidth="1"/>
    <col min="1794" max="1794" width="11.6640625" style="186" customWidth="1"/>
    <col min="1795" max="1795" width="51" style="186" customWidth="1"/>
    <col min="1796" max="1796" width="9.44140625" style="186" customWidth="1"/>
    <col min="1797" max="1797" width="4.6640625" style="186" customWidth="1"/>
    <col min="1798" max="1800" width="10.6640625" style="186" customWidth="1"/>
    <col min="1801" max="1801" width="13.5546875" style="186" customWidth="1"/>
    <col min="1802" max="2046" width="9.109375" style="186"/>
    <col min="2047" max="2047" width="3.109375" style="186" customWidth="1"/>
    <col min="2048" max="2048" width="10.6640625" style="186" customWidth="1"/>
    <col min="2049" max="2049" width="9.6640625" style="186" customWidth="1"/>
    <col min="2050" max="2050" width="11.6640625" style="186" customWidth="1"/>
    <col min="2051" max="2051" width="51" style="186" customWidth="1"/>
    <col min="2052" max="2052" width="9.44140625" style="186" customWidth="1"/>
    <col min="2053" max="2053" width="4.6640625" style="186" customWidth="1"/>
    <col min="2054" max="2056" width="10.6640625" style="186" customWidth="1"/>
    <col min="2057" max="2057" width="13.5546875" style="186" customWidth="1"/>
    <col min="2058" max="2302" width="9.109375" style="186"/>
    <col min="2303" max="2303" width="3.109375" style="186" customWidth="1"/>
    <col min="2304" max="2304" width="10.6640625" style="186" customWidth="1"/>
    <col min="2305" max="2305" width="9.6640625" style="186" customWidth="1"/>
    <col min="2306" max="2306" width="11.6640625" style="186" customWidth="1"/>
    <col min="2307" max="2307" width="51" style="186" customWidth="1"/>
    <col min="2308" max="2308" width="9.44140625" style="186" customWidth="1"/>
    <col min="2309" max="2309" width="4.6640625" style="186" customWidth="1"/>
    <col min="2310" max="2312" width="10.6640625" style="186" customWidth="1"/>
    <col min="2313" max="2313" width="13.5546875" style="186" customWidth="1"/>
    <col min="2314" max="2558" width="9.109375" style="186"/>
    <col min="2559" max="2559" width="3.109375" style="186" customWidth="1"/>
    <col min="2560" max="2560" width="10.6640625" style="186" customWidth="1"/>
    <col min="2561" max="2561" width="9.6640625" style="186" customWidth="1"/>
    <col min="2562" max="2562" width="11.6640625" style="186" customWidth="1"/>
    <col min="2563" max="2563" width="51" style="186" customWidth="1"/>
    <col min="2564" max="2564" width="9.44140625" style="186" customWidth="1"/>
    <col min="2565" max="2565" width="4.6640625" style="186" customWidth="1"/>
    <col min="2566" max="2568" width="10.6640625" style="186" customWidth="1"/>
    <col min="2569" max="2569" width="13.5546875" style="186" customWidth="1"/>
    <col min="2570" max="2814" width="9.109375" style="186"/>
    <col min="2815" max="2815" width="3.109375" style="186" customWidth="1"/>
    <col min="2816" max="2816" width="10.6640625" style="186" customWidth="1"/>
    <col min="2817" max="2817" width="9.6640625" style="186" customWidth="1"/>
    <col min="2818" max="2818" width="11.6640625" style="186" customWidth="1"/>
    <col min="2819" max="2819" width="51" style="186" customWidth="1"/>
    <col min="2820" max="2820" width="9.44140625" style="186" customWidth="1"/>
    <col min="2821" max="2821" width="4.6640625" style="186" customWidth="1"/>
    <col min="2822" max="2824" width="10.6640625" style="186" customWidth="1"/>
    <col min="2825" max="2825" width="13.5546875" style="186" customWidth="1"/>
    <col min="2826" max="3070" width="9.109375" style="186"/>
    <col min="3071" max="3071" width="3.109375" style="186" customWidth="1"/>
    <col min="3072" max="3072" width="10.6640625" style="186" customWidth="1"/>
    <col min="3073" max="3073" width="9.6640625" style="186" customWidth="1"/>
    <col min="3074" max="3074" width="11.6640625" style="186" customWidth="1"/>
    <col min="3075" max="3075" width="51" style="186" customWidth="1"/>
    <col min="3076" max="3076" width="9.44140625" style="186" customWidth="1"/>
    <col min="3077" max="3077" width="4.6640625" style="186" customWidth="1"/>
    <col min="3078" max="3080" width="10.6640625" style="186" customWidth="1"/>
    <col min="3081" max="3081" width="13.5546875" style="186" customWidth="1"/>
    <col min="3082" max="3326" width="9.109375" style="186"/>
    <col min="3327" max="3327" width="3.109375" style="186" customWidth="1"/>
    <col min="3328" max="3328" width="10.6640625" style="186" customWidth="1"/>
    <col min="3329" max="3329" width="9.6640625" style="186" customWidth="1"/>
    <col min="3330" max="3330" width="11.6640625" style="186" customWidth="1"/>
    <col min="3331" max="3331" width="51" style="186" customWidth="1"/>
    <col min="3332" max="3332" width="9.44140625" style="186" customWidth="1"/>
    <col min="3333" max="3333" width="4.6640625" style="186" customWidth="1"/>
    <col min="3334" max="3336" width="10.6640625" style="186" customWidth="1"/>
    <col min="3337" max="3337" width="13.5546875" style="186" customWidth="1"/>
    <col min="3338" max="3582" width="9.109375" style="186"/>
    <col min="3583" max="3583" width="3.109375" style="186" customWidth="1"/>
    <col min="3584" max="3584" width="10.6640625" style="186" customWidth="1"/>
    <col min="3585" max="3585" width="9.6640625" style="186" customWidth="1"/>
    <col min="3586" max="3586" width="11.6640625" style="186" customWidth="1"/>
    <col min="3587" max="3587" width="51" style="186" customWidth="1"/>
    <col min="3588" max="3588" width="9.44140625" style="186" customWidth="1"/>
    <col min="3589" max="3589" width="4.6640625" style="186" customWidth="1"/>
    <col min="3590" max="3592" width="10.6640625" style="186" customWidth="1"/>
    <col min="3593" max="3593" width="13.5546875" style="186" customWidth="1"/>
    <col min="3594" max="3838" width="9.109375" style="186"/>
    <col min="3839" max="3839" width="3.109375" style="186" customWidth="1"/>
    <col min="3840" max="3840" width="10.6640625" style="186" customWidth="1"/>
    <col min="3841" max="3841" width="9.6640625" style="186" customWidth="1"/>
    <col min="3842" max="3842" width="11.6640625" style="186" customWidth="1"/>
    <col min="3843" max="3843" width="51" style="186" customWidth="1"/>
    <col min="3844" max="3844" width="9.44140625" style="186" customWidth="1"/>
    <col min="3845" max="3845" width="4.6640625" style="186" customWidth="1"/>
    <col min="3846" max="3848" width="10.6640625" style="186" customWidth="1"/>
    <col min="3849" max="3849" width="13.5546875" style="186" customWidth="1"/>
    <col min="3850" max="4094" width="9.109375" style="186"/>
    <col min="4095" max="4095" width="3.109375" style="186" customWidth="1"/>
    <col min="4096" max="4096" width="10.6640625" style="186" customWidth="1"/>
    <col min="4097" max="4097" width="9.6640625" style="186" customWidth="1"/>
    <col min="4098" max="4098" width="11.6640625" style="186" customWidth="1"/>
    <col min="4099" max="4099" width="51" style="186" customWidth="1"/>
    <col min="4100" max="4100" width="9.44140625" style="186" customWidth="1"/>
    <col min="4101" max="4101" width="4.6640625" style="186" customWidth="1"/>
    <col min="4102" max="4104" width="10.6640625" style="186" customWidth="1"/>
    <col min="4105" max="4105" width="13.5546875" style="186" customWidth="1"/>
    <col min="4106" max="4350" width="9.109375" style="186"/>
    <col min="4351" max="4351" width="3.109375" style="186" customWidth="1"/>
    <col min="4352" max="4352" width="10.6640625" style="186" customWidth="1"/>
    <col min="4353" max="4353" width="9.6640625" style="186" customWidth="1"/>
    <col min="4354" max="4354" width="11.6640625" style="186" customWidth="1"/>
    <col min="4355" max="4355" width="51" style="186" customWidth="1"/>
    <col min="4356" max="4356" width="9.44140625" style="186" customWidth="1"/>
    <col min="4357" max="4357" width="4.6640625" style="186" customWidth="1"/>
    <col min="4358" max="4360" width="10.6640625" style="186" customWidth="1"/>
    <col min="4361" max="4361" width="13.5546875" style="186" customWidth="1"/>
    <col min="4362" max="4606" width="9.109375" style="186"/>
    <col min="4607" max="4607" width="3.109375" style="186" customWidth="1"/>
    <col min="4608" max="4608" width="10.6640625" style="186" customWidth="1"/>
    <col min="4609" max="4609" width="9.6640625" style="186" customWidth="1"/>
    <col min="4610" max="4610" width="11.6640625" style="186" customWidth="1"/>
    <col min="4611" max="4611" width="51" style="186" customWidth="1"/>
    <col min="4612" max="4612" width="9.44140625" style="186" customWidth="1"/>
    <col min="4613" max="4613" width="4.6640625" style="186" customWidth="1"/>
    <col min="4614" max="4616" width="10.6640625" style="186" customWidth="1"/>
    <col min="4617" max="4617" width="13.5546875" style="186" customWidth="1"/>
    <col min="4618" max="4862" width="9.109375" style="186"/>
    <col min="4863" max="4863" width="3.109375" style="186" customWidth="1"/>
    <col min="4864" max="4864" width="10.6640625" style="186" customWidth="1"/>
    <col min="4865" max="4865" width="9.6640625" style="186" customWidth="1"/>
    <col min="4866" max="4866" width="11.6640625" style="186" customWidth="1"/>
    <col min="4867" max="4867" width="51" style="186" customWidth="1"/>
    <col min="4868" max="4868" width="9.44140625" style="186" customWidth="1"/>
    <col min="4869" max="4869" width="4.6640625" style="186" customWidth="1"/>
    <col min="4870" max="4872" width="10.6640625" style="186" customWidth="1"/>
    <col min="4873" max="4873" width="13.5546875" style="186" customWidth="1"/>
    <col min="4874" max="5118" width="9.109375" style="186"/>
    <col min="5119" max="5119" width="3.109375" style="186" customWidth="1"/>
    <col min="5120" max="5120" width="10.6640625" style="186" customWidth="1"/>
    <col min="5121" max="5121" width="9.6640625" style="186" customWidth="1"/>
    <col min="5122" max="5122" width="11.6640625" style="186" customWidth="1"/>
    <col min="5123" max="5123" width="51" style="186" customWidth="1"/>
    <col min="5124" max="5124" width="9.44140625" style="186" customWidth="1"/>
    <col min="5125" max="5125" width="4.6640625" style="186" customWidth="1"/>
    <col min="5126" max="5128" width="10.6640625" style="186" customWidth="1"/>
    <col min="5129" max="5129" width="13.5546875" style="186" customWidth="1"/>
    <col min="5130" max="5374" width="9.109375" style="186"/>
    <col min="5375" max="5375" width="3.109375" style="186" customWidth="1"/>
    <col min="5376" max="5376" width="10.6640625" style="186" customWidth="1"/>
    <col min="5377" max="5377" width="9.6640625" style="186" customWidth="1"/>
    <col min="5378" max="5378" width="11.6640625" style="186" customWidth="1"/>
    <col min="5379" max="5379" width="51" style="186" customWidth="1"/>
    <col min="5380" max="5380" width="9.44140625" style="186" customWidth="1"/>
    <col min="5381" max="5381" width="4.6640625" style="186" customWidth="1"/>
    <col min="5382" max="5384" width="10.6640625" style="186" customWidth="1"/>
    <col min="5385" max="5385" width="13.5546875" style="186" customWidth="1"/>
    <col min="5386" max="5630" width="9.109375" style="186"/>
    <col min="5631" max="5631" width="3.109375" style="186" customWidth="1"/>
    <col min="5632" max="5632" width="10.6640625" style="186" customWidth="1"/>
    <col min="5633" max="5633" width="9.6640625" style="186" customWidth="1"/>
    <col min="5634" max="5634" width="11.6640625" style="186" customWidth="1"/>
    <col min="5635" max="5635" width="51" style="186" customWidth="1"/>
    <col min="5636" max="5636" width="9.44140625" style="186" customWidth="1"/>
    <col min="5637" max="5637" width="4.6640625" style="186" customWidth="1"/>
    <col min="5638" max="5640" width="10.6640625" style="186" customWidth="1"/>
    <col min="5641" max="5641" width="13.5546875" style="186" customWidth="1"/>
    <col min="5642" max="5886" width="9.109375" style="186"/>
    <col min="5887" max="5887" width="3.109375" style="186" customWidth="1"/>
    <col min="5888" max="5888" width="10.6640625" style="186" customWidth="1"/>
    <col min="5889" max="5889" width="9.6640625" style="186" customWidth="1"/>
    <col min="5890" max="5890" width="11.6640625" style="186" customWidth="1"/>
    <col min="5891" max="5891" width="51" style="186" customWidth="1"/>
    <col min="5892" max="5892" width="9.44140625" style="186" customWidth="1"/>
    <col min="5893" max="5893" width="4.6640625" style="186" customWidth="1"/>
    <col min="5894" max="5896" width="10.6640625" style="186" customWidth="1"/>
    <col min="5897" max="5897" width="13.5546875" style="186" customWidth="1"/>
    <col min="5898" max="6142" width="9.109375" style="186"/>
    <col min="6143" max="6143" width="3.109375" style="186" customWidth="1"/>
    <col min="6144" max="6144" width="10.6640625" style="186" customWidth="1"/>
    <col min="6145" max="6145" width="9.6640625" style="186" customWidth="1"/>
    <col min="6146" max="6146" width="11.6640625" style="186" customWidth="1"/>
    <col min="6147" max="6147" width="51" style="186" customWidth="1"/>
    <col min="6148" max="6148" width="9.44140625" style="186" customWidth="1"/>
    <col min="6149" max="6149" width="4.6640625" style="186" customWidth="1"/>
    <col min="6150" max="6152" width="10.6640625" style="186" customWidth="1"/>
    <col min="6153" max="6153" width="13.5546875" style="186" customWidth="1"/>
    <col min="6154" max="6398" width="9.109375" style="186"/>
    <col min="6399" max="6399" width="3.109375" style="186" customWidth="1"/>
    <col min="6400" max="6400" width="10.6640625" style="186" customWidth="1"/>
    <col min="6401" max="6401" width="9.6640625" style="186" customWidth="1"/>
    <col min="6402" max="6402" width="11.6640625" style="186" customWidth="1"/>
    <col min="6403" max="6403" width="51" style="186" customWidth="1"/>
    <col min="6404" max="6404" width="9.44140625" style="186" customWidth="1"/>
    <col min="6405" max="6405" width="4.6640625" style="186" customWidth="1"/>
    <col min="6406" max="6408" width="10.6640625" style="186" customWidth="1"/>
    <col min="6409" max="6409" width="13.5546875" style="186" customWidth="1"/>
    <col min="6410" max="6654" width="9.109375" style="186"/>
    <col min="6655" max="6655" width="3.109375" style="186" customWidth="1"/>
    <col min="6656" max="6656" width="10.6640625" style="186" customWidth="1"/>
    <col min="6657" max="6657" width="9.6640625" style="186" customWidth="1"/>
    <col min="6658" max="6658" width="11.6640625" style="186" customWidth="1"/>
    <col min="6659" max="6659" width="51" style="186" customWidth="1"/>
    <col min="6660" max="6660" width="9.44140625" style="186" customWidth="1"/>
    <col min="6661" max="6661" width="4.6640625" style="186" customWidth="1"/>
    <col min="6662" max="6664" width="10.6640625" style="186" customWidth="1"/>
    <col min="6665" max="6665" width="13.5546875" style="186" customWidth="1"/>
    <col min="6666" max="6910" width="9.109375" style="186"/>
    <col min="6911" max="6911" width="3.109375" style="186" customWidth="1"/>
    <col min="6912" max="6912" width="10.6640625" style="186" customWidth="1"/>
    <col min="6913" max="6913" width="9.6640625" style="186" customWidth="1"/>
    <col min="6914" max="6914" width="11.6640625" style="186" customWidth="1"/>
    <col min="6915" max="6915" width="51" style="186" customWidth="1"/>
    <col min="6916" max="6916" width="9.44140625" style="186" customWidth="1"/>
    <col min="6917" max="6917" width="4.6640625" style="186" customWidth="1"/>
    <col min="6918" max="6920" width="10.6640625" style="186" customWidth="1"/>
    <col min="6921" max="6921" width="13.5546875" style="186" customWidth="1"/>
    <col min="6922" max="7166" width="9.109375" style="186"/>
    <col min="7167" max="7167" width="3.109375" style="186" customWidth="1"/>
    <col min="7168" max="7168" width="10.6640625" style="186" customWidth="1"/>
    <col min="7169" max="7169" width="9.6640625" style="186" customWidth="1"/>
    <col min="7170" max="7170" width="11.6640625" style="186" customWidth="1"/>
    <col min="7171" max="7171" width="51" style="186" customWidth="1"/>
    <col min="7172" max="7172" width="9.44140625" style="186" customWidth="1"/>
    <col min="7173" max="7173" width="4.6640625" style="186" customWidth="1"/>
    <col min="7174" max="7176" width="10.6640625" style="186" customWidth="1"/>
    <col min="7177" max="7177" width="13.5546875" style="186" customWidth="1"/>
    <col min="7178" max="7422" width="9.109375" style="186"/>
    <col min="7423" max="7423" width="3.109375" style="186" customWidth="1"/>
    <col min="7424" max="7424" width="10.6640625" style="186" customWidth="1"/>
    <col min="7425" max="7425" width="9.6640625" style="186" customWidth="1"/>
    <col min="7426" max="7426" width="11.6640625" style="186" customWidth="1"/>
    <col min="7427" max="7427" width="51" style="186" customWidth="1"/>
    <col min="7428" max="7428" width="9.44140625" style="186" customWidth="1"/>
    <col min="7429" max="7429" width="4.6640625" style="186" customWidth="1"/>
    <col min="7430" max="7432" width="10.6640625" style="186" customWidth="1"/>
    <col min="7433" max="7433" width="13.5546875" style="186" customWidth="1"/>
    <col min="7434" max="7678" width="9.109375" style="186"/>
    <col min="7679" max="7679" width="3.109375" style="186" customWidth="1"/>
    <col min="7680" max="7680" width="10.6640625" style="186" customWidth="1"/>
    <col min="7681" max="7681" width="9.6640625" style="186" customWidth="1"/>
    <col min="7682" max="7682" width="11.6640625" style="186" customWidth="1"/>
    <col min="7683" max="7683" width="51" style="186" customWidth="1"/>
    <col min="7684" max="7684" width="9.44140625" style="186" customWidth="1"/>
    <col min="7685" max="7685" width="4.6640625" style="186" customWidth="1"/>
    <col min="7686" max="7688" width="10.6640625" style="186" customWidth="1"/>
    <col min="7689" max="7689" width="13.5546875" style="186" customWidth="1"/>
    <col min="7690" max="7934" width="9.109375" style="186"/>
    <col min="7935" max="7935" width="3.109375" style="186" customWidth="1"/>
    <col min="7936" max="7936" width="10.6640625" style="186" customWidth="1"/>
    <col min="7937" max="7937" width="9.6640625" style="186" customWidth="1"/>
    <col min="7938" max="7938" width="11.6640625" style="186" customWidth="1"/>
    <col min="7939" max="7939" width="51" style="186" customWidth="1"/>
    <col min="7940" max="7940" width="9.44140625" style="186" customWidth="1"/>
    <col min="7941" max="7941" width="4.6640625" style="186" customWidth="1"/>
    <col min="7942" max="7944" width="10.6640625" style="186" customWidth="1"/>
    <col min="7945" max="7945" width="13.5546875" style="186" customWidth="1"/>
    <col min="7946" max="8190" width="9.109375" style="186"/>
    <col min="8191" max="8191" width="3.109375" style="186" customWidth="1"/>
    <col min="8192" max="8192" width="10.6640625" style="186" customWidth="1"/>
    <col min="8193" max="8193" width="9.6640625" style="186" customWidth="1"/>
    <col min="8194" max="8194" width="11.6640625" style="186" customWidth="1"/>
    <col min="8195" max="8195" width="51" style="186" customWidth="1"/>
    <col min="8196" max="8196" width="9.44140625" style="186" customWidth="1"/>
    <col min="8197" max="8197" width="4.6640625" style="186" customWidth="1"/>
    <col min="8198" max="8200" width="10.6640625" style="186" customWidth="1"/>
    <col min="8201" max="8201" width="13.5546875" style="186" customWidth="1"/>
    <col min="8202" max="8446" width="9.109375" style="186"/>
    <col min="8447" max="8447" width="3.109375" style="186" customWidth="1"/>
    <col min="8448" max="8448" width="10.6640625" style="186" customWidth="1"/>
    <col min="8449" max="8449" width="9.6640625" style="186" customWidth="1"/>
    <col min="8450" max="8450" width="11.6640625" style="186" customWidth="1"/>
    <col min="8451" max="8451" width="51" style="186" customWidth="1"/>
    <col min="8452" max="8452" width="9.44140625" style="186" customWidth="1"/>
    <col min="8453" max="8453" width="4.6640625" style="186" customWidth="1"/>
    <col min="8454" max="8456" width="10.6640625" style="186" customWidth="1"/>
    <col min="8457" max="8457" width="13.5546875" style="186" customWidth="1"/>
    <col min="8458" max="8702" width="9.109375" style="186"/>
    <col min="8703" max="8703" width="3.109375" style="186" customWidth="1"/>
    <col min="8704" max="8704" width="10.6640625" style="186" customWidth="1"/>
    <col min="8705" max="8705" width="9.6640625" style="186" customWidth="1"/>
    <col min="8706" max="8706" width="11.6640625" style="186" customWidth="1"/>
    <col min="8707" max="8707" width="51" style="186" customWidth="1"/>
    <col min="8708" max="8708" width="9.44140625" style="186" customWidth="1"/>
    <col min="8709" max="8709" width="4.6640625" style="186" customWidth="1"/>
    <col min="8710" max="8712" width="10.6640625" style="186" customWidth="1"/>
    <col min="8713" max="8713" width="13.5546875" style="186" customWidth="1"/>
    <col min="8714" max="8958" width="9.109375" style="186"/>
    <col min="8959" max="8959" width="3.109375" style="186" customWidth="1"/>
    <col min="8960" max="8960" width="10.6640625" style="186" customWidth="1"/>
    <col min="8961" max="8961" width="9.6640625" style="186" customWidth="1"/>
    <col min="8962" max="8962" width="11.6640625" style="186" customWidth="1"/>
    <col min="8963" max="8963" width="51" style="186" customWidth="1"/>
    <col min="8964" max="8964" width="9.44140625" style="186" customWidth="1"/>
    <col min="8965" max="8965" width="4.6640625" style="186" customWidth="1"/>
    <col min="8966" max="8968" width="10.6640625" style="186" customWidth="1"/>
    <col min="8969" max="8969" width="13.5546875" style="186" customWidth="1"/>
    <col min="8970" max="9214" width="9.109375" style="186"/>
    <col min="9215" max="9215" width="3.109375" style="186" customWidth="1"/>
    <col min="9216" max="9216" width="10.6640625" style="186" customWidth="1"/>
    <col min="9217" max="9217" width="9.6640625" style="186" customWidth="1"/>
    <col min="9218" max="9218" width="11.6640625" style="186" customWidth="1"/>
    <col min="9219" max="9219" width="51" style="186" customWidth="1"/>
    <col min="9220" max="9220" width="9.44140625" style="186" customWidth="1"/>
    <col min="9221" max="9221" width="4.6640625" style="186" customWidth="1"/>
    <col min="9222" max="9224" width="10.6640625" style="186" customWidth="1"/>
    <col min="9225" max="9225" width="13.5546875" style="186" customWidth="1"/>
    <col min="9226" max="9470" width="9.109375" style="186"/>
    <col min="9471" max="9471" width="3.109375" style="186" customWidth="1"/>
    <col min="9472" max="9472" width="10.6640625" style="186" customWidth="1"/>
    <col min="9473" max="9473" width="9.6640625" style="186" customWidth="1"/>
    <col min="9474" max="9474" width="11.6640625" style="186" customWidth="1"/>
    <col min="9475" max="9475" width="51" style="186" customWidth="1"/>
    <col min="9476" max="9476" width="9.44140625" style="186" customWidth="1"/>
    <col min="9477" max="9477" width="4.6640625" style="186" customWidth="1"/>
    <col min="9478" max="9480" width="10.6640625" style="186" customWidth="1"/>
    <col min="9481" max="9481" width="13.5546875" style="186" customWidth="1"/>
    <col min="9482" max="9726" width="9.109375" style="186"/>
    <col min="9727" max="9727" width="3.109375" style="186" customWidth="1"/>
    <col min="9728" max="9728" width="10.6640625" style="186" customWidth="1"/>
    <col min="9729" max="9729" width="9.6640625" style="186" customWidth="1"/>
    <col min="9730" max="9730" width="11.6640625" style="186" customWidth="1"/>
    <col min="9731" max="9731" width="51" style="186" customWidth="1"/>
    <col min="9732" max="9732" width="9.44140625" style="186" customWidth="1"/>
    <col min="9733" max="9733" width="4.6640625" style="186" customWidth="1"/>
    <col min="9734" max="9736" width="10.6640625" style="186" customWidth="1"/>
    <col min="9737" max="9737" width="13.5546875" style="186" customWidth="1"/>
    <col min="9738" max="9982" width="9.109375" style="186"/>
    <col min="9983" max="9983" width="3.109375" style="186" customWidth="1"/>
    <col min="9984" max="9984" width="10.6640625" style="186" customWidth="1"/>
    <col min="9985" max="9985" width="9.6640625" style="186" customWidth="1"/>
    <col min="9986" max="9986" width="11.6640625" style="186" customWidth="1"/>
    <col min="9987" max="9987" width="51" style="186" customWidth="1"/>
    <col min="9988" max="9988" width="9.44140625" style="186" customWidth="1"/>
    <col min="9989" max="9989" width="4.6640625" style="186" customWidth="1"/>
    <col min="9990" max="9992" width="10.6640625" style="186" customWidth="1"/>
    <col min="9993" max="9993" width="13.5546875" style="186" customWidth="1"/>
    <col min="9994" max="10238" width="9.109375" style="186"/>
    <col min="10239" max="10239" width="3.109375" style="186" customWidth="1"/>
    <col min="10240" max="10240" width="10.6640625" style="186" customWidth="1"/>
    <col min="10241" max="10241" width="9.6640625" style="186" customWidth="1"/>
    <col min="10242" max="10242" width="11.6640625" style="186" customWidth="1"/>
    <col min="10243" max="10243" width="51" style="186" customWidth="1"/>
    <col min="10244" max="10244" width="9.44140625" style="186" customWidth="1"/>
    <col min="10245" max="10245" width="4.6640625" style="186" customWidth="1"/>
    <col min="10246" max="10248" width="10.6640625" style="186" customWidth="1"/>
    <col min="10249" max="10249" width="13.5546875" style="186" customWidth="1"/>
    <col min="10250" max="10494" width="9.109375" style="186"/>
    <col min="10495" max="10495" width="3.109375" style="186" customWidth="1"/>
    <col min="10496" max="10496" width="10.6640625" style="186" customWidth="1"/>
    <col min="10497" max="10497" width="9.6640625" style="186" customWidth="1"/>
    <col min="10498" max="10498" width="11.6640625" style="186" customWidth="1"/>
    <col min="10499" max="10499" width="51" style="186" customWidth="1"/>
    <col min="10500" max="10500" width="9.44140625" style="186" customWidth="1"/>
    <col min="10501" max="10501" width="4.6640625" style="186" customWidth="1"/>
    <col min="10502" max="10504" width="10.6640625" style="186" customWidth="1"/>
    <col min="10505" max="10505" width="13.5546875" style="186" customWidth="1"/>
    <col min="10506" max="10750" width="9.109375" style="186"/>
    <col min="10751" max="10751" width="3.109375" style="186" customWidth="1"/>
    <col min="10752" max="10752" width="10.6640625" style="186" customWidth="1"/>
    <col min="10753" max="10753" width="9.6640625" style="186" customWidth="1"/>
    <col min="10754" max="10754" width="11.6640625" style="186" customWidth="1"/>
    <col min="10755" max="10755" width="51" style="186" customWidth="1"/>
    <col min="10756" max="10756" width="9.44140625" style="186" customWidth="1"/>
    <col min="10757" max="10757" width="4.6640625" style="186" customWidth="1"/>
    <col min="10758" max="10760" width="10.6640625" style="186" customWidth="1"/>
    <col min="10761" max="10761" width="13.5546875" style="186" customWidth="1"/>
    <col min="10762" max="11006" width="9.109375" style="186"/>
    <col min="11007" max="11007" width="3.109375" style="186" customWidth="1"/>
    <col min="11008" max="11008" width="10.6640625" style="186" customWidth="1"/>
    <col min="11009" max="11009" width="9.6640625" style="186" customWidth="1"/>
    <col min="11010" max="11010" width="11.6640625" style="186" customWidth="1"/>
    <col min="11011" max="11011" width="51" style="186" customWidth="1"/>
    <col min="11012" max="11012" width="9.44140625" style="186" customWidth="1"/>
    <col min="11013" max="11013" width="4.6640625" style="186" customWidth="1"/>
    <col min="11014" max="11016" width="10.6640625" style="186" customWidth="1"/>
    <col min="11017" max="11017" width="13.5546875" style="186" customWidth="1"/>
    <col min="11018" max="11262" width="9.109375" style="186"/>
    <col min="11263" max="11263" width="3.109375" style="186" customWidth="1"/>
    <col min="11264" max="11264" width="10.6640625" style="186" customWidth="1"/>
    <col min="11265" max="11265" width="9.6640625" style="186" customWidth="1"/>
    <col min="11266" max="11266" width="11.6640625" style="186" customWidth="1"/>
    <col min="11267" max="11267" width="51" style="186" customWidth="1"/>
    <col min="11268" max="11268" width="9.44140625" style="186" customWidth="1"/>
    <col min="11269" max="11269" width="4.6640625" style="186" customWidth="1"/>
    <col min="11270" max="11272" width="10.6640625" style="186" customWidth="1"/>
    <col min="11273" max="11273" width="13.5546875" style="186" customWidth="1"/>
    <col min="11274" max="11518" width="9.109375" style="186"/>
    <col min="11519" max="11519" width="3.109375" style="186" customWidth="1"/>
    <col min="11520" max="11520" width="10.6640625" style="186" customWidth="1"/>
    <col min="11521" max="11521" width="9.6640625" style="186" customWidth="1"/>
    <col min="11522" max="11522" width="11.6640625" style="186" customWidth="1"/>
    <col min="11523" max="11523" width="51" style="186" customWidth="1"/>
    <col min="11524" max="11524" width="9.44140625" style="186" customWidth="1"/>
    <col min="11525" max="11525" width="4.6640625" style="186" customWidth="1"/>
    <col min="11526" max="11528" width="10.6640625" style="186" customWidth="1"/>
    <col min="11529" max="11529" width="13.5546875" style="186" customWidth="1"/>
    <col min="11530" max="11774" width="9.109375" style="186"/>
    <col min="11775" max="11775" width="3.109375" style="186" customWidth="1"/>
    <col min="11776" max="11776" width="10.6640625" style="186" customWidth="1"/>
    <col min="11777" max="11777" width="9.6640625" style="186" customWidth="1"/>
    <col min="11778" max="11778" width="11.6640625" style="186" customWidth="1"/>
    <col min="11779" max="11779" width="51" style="186" customWidth="1"/>
    <col min="11780" max="11780" width="9.44140625" style="186" customWidth="1"/>
    <col min="11781" max="11781" width="4.6640625" style="186" customWidth="1"/>
    <col min="11782" max="11784" width="10.6640625" style="186" customWidth="1"/>
    <col min="11785" max="11785" width="13.5546875" style="186" customWidth="1"/>
    <col min="11786" max="12030" width="9.109375" style="186"/>
    <col min="12031" max="12031" width="3.109375" style="186" customWidth="1"/>
    <col min="12032" max="12032" width="10.6640625" style="186" customWidth="1"/>
    <col min="12033" max="12033" width="9.6640625" style="186" customWidth="1"/>
    <col min="12034" max="12034" width="11.6640625" style="186" customWidth="1"/>
    <col min="12035" max="12035" width="51" style="186" customWidth="1"/>
    <col min="12036" max="12036" width="9.44140625" style="186" customWidth="1"/>
    <col min="12037" max="12037" width="4.6640625" style="186" customWidth="1"/>
    <col min="12038" max="12040" width="10.6640625" style="186" customWidth="1"/>
    <col min="12041" max="12041" width="13.5546875" style="186" customWidth="1"/>
    <col min="12042" max="12286" width="9.109375" style="186"/>
    <col min="12287" max="12287" width="3.109375" style="186" customWidth="1"/>
    <col min="12288" max="12288" width="10.6640625" style="186" customWidth="1"/>
    <col min="12289" max="12289" width="9.6640625" style="186" customWidth="1"/>
    <col min="12290" max="12290" width="11.6640625" style="186" customWidth="1"/>
    <col min="12291" max="12291" width="51" style="186" customWidth="1"/>
    <col min="12292" max="12292" width="9.44140625" style="186" customWidth="1"/>
    <col min="12293" max="12293" width="4.6640625" style="186" customWidth="1"/>
    <col min="12294" max="12296" width="10.6640625" style="186" customWidth="1"/>
    <col min="12297" max="12297" width="13.5546875" style="186" customWidth="1"/>
    <col min="12298" max="12542" width="9.109375" style="186"/>
    <col min="12543" max="12543" width="3.109375" style="186" customWidth="1"/>
    <col min="12544" max="12544" width="10.6640625" style="186" customWidth="1"/>
    <col min="12545" max="12545" width="9.6640625" style="186" customWidth="1"/>
    <col min="12546" max="12546" width="11.6640625" style="186" customWidth="1"/>
    <col min="12547" max="12547" width="51" style="186" customWidth="1"/>
    <col min="12548" max="12548" width="9.44140625" style="186" customWidth="1"/>
    <col min="12549" max="12549" width="4.6640625" style="186" customWidth="1"/>
    <col min="12550" max="12552" width="10.6640625" style="186" customWidth="1"/>
    <col min="12553" max="12553" width="13.5546875" style="186" customWidth="1"/>
    <col min="12554" max="12798" width="9.109375" style="186"/>
    <col min="12799" max="12799" width="3.109375" style="186" customWidth="1"/>
    <col min="12800" max="12800" width="10.6640625" style="186" customWidth="1"/>
    <col min="12801" max="12801" width="9.6640625" style="186" customWidth="1"/>
    <col min="12802" max="12802" width="11.6640625" style="186" customWidth="1"/>
    <col min="12803" max="12803" width="51" style="186" customWidth="1"/>
    <col min="12804" max="12804" width="9.44140625" style="186" customWidth="1"/>
    <col min="12805" max="12805" width="4.6640625" style="186" customWidth="1"/>
    <col min="12806" max="12808" width="10.6640625" style="186" customWidth="1"/>
    <col min="12809" max="12809" width="13.5546875" style="186" customWidth="1"/>
    <col min="12810" max="13054" width="9.109375" style="186"/>
    <col min="13055" max="13055" width="3.109375" style="186" customWidth="1"/>
    <col min="13056" max="13056" width="10.6640625" style="186" customWidth="1"/>
    <col min="13057" max="13057" width="9.6640625" style="186" customWidth="1"/>
    <col min="13058" max="13058" width="11.6640625" style="186" customWidth="1"/>
    <col min="13059" max="13059" width="51" style="186" customWidth="1"/>
    <col min="13060" max="13060" width="9.44140625" style="186" customWidth="1"/>
    <col min="13061" max="13061" width="4.6640625" style="186" customWidth="1"/>
    <col min="13062" max="13064" width="10.6640625" style="186" customWidth="1"/>
    <col min="13065" max="13065" width="13.5546875" style="186" customWidth="1"/>
    <col min="13066" max="13310" width="9.109375" style="186"/>
    <col min="13311" max="13311" width="3.109375" style="186" customWidth="1"/>
    <col min="13312" max="13312" width="10.6640625" style="186" customWidth="1"/>
    <col min="13313" max="13313" width="9.6640625" style="186" customWidth="1"/>
    <col min="13314" max="13314" width="11.6640625" style="186" customWidth="1"/>
    <col min="13315" max="13315" width="51" style="186" customWidth="1"/>
    <col min="13316" max="13316" width="9.44140625" style="186" customWidth="1"/>
    <col min="13317" max="13317" width="4.6640625" style="186" customWidth="1"/>
    <col min="13318" max="13320" width="10.6640625" style="186" customWidth="1"/>
    <col min="13321" max="13321" width="13.5546875" style="186" customWidth="1"/>
    <col min="13322" max="13566" width="9.109375" style="186"/>
    <col min="13567" max="13567" width="3.109375" style="186" customWidth="1"/>
    <col min="13568" max="13568" width="10.6640625" style="186" customWidth="1"/>
    <col min="13569" max="13569" width="9.6640625" style="186" customWidth="1"/>
    <col min="13570" max="13570" width="11.6640625" style="186" customWidth="1"/>
    <col min="13571" max="13571" width="51" style="186" customWidth="1"/>
    <col min="13572" max="13572" width="9.44140625" style="186" customWidth="1"/>
    <col min="13573" max="13573" width="4.6640625" style="186" customWidth="1"/>
    <col min="13574" max="13576" width="10.6640625" style="186" customWidth="1"/>
    <col min="13577" max="13577" width="13.5546875" style="186" customWidth="1"/>
    <col min="13578" max="13822" width="9.109375" style="186"/>
    <col min="13823" max="13823" width="3.109375" style="186" customWidth="1"/>
    <col min="13824" max="13824" width="10.6640625" style="186" customWidth="1"/>
    <col min="13825" max="13825" width="9.6640625" style="186" customWidth="1"/>
    <col min="13826" max="13826" width="11.6640625" style="186" customWidth="1"/>
    <col min="13827" max="13827" width="51" style="186" customWidth="1"/>
    <col min="13828" max="13828" width="9.44140625" style="186" customWidth="1"/>
    <col min="13829" max="13829" width="4.6640625" style="186" customWidth="1"/>
    <col min="13830" max="13832" width="10.6640625" style="186" customWidth="1"/>
    <col min="13833" max="13833" width="13.5546875" style="186" customWidth="1"/>
    <col min="13834" max="14078" width="9.109375" style="186"/>
    <col min="14079" max="14079" width="3.109375" style="186" customWidth="1"/>
    <col min="14080" max="14080" width="10.6640625" style="186" customWidth="1"/>
    <col min="14081" max="14081" width="9.6640625" style="186" customWidth="1"/>
    <col min="14082" max="14082" width="11.6640625" style="186" customWidth="1"/>
    <col min="14083" max="14083" width="51" style="186" customWidth="1"/>
    <col min="14084" max="14084" width="9.44140625" style="186" customWidth="1"/>
    <col min="14085" max="14085" width="4.6640625" style="186" customWidth="1"/>
    <col min="14086" max="14088" width="10.6640625" style="186" customWidth="1"/>
    <col min="14089" max="14089" width="13.5546875" style="186" customWidth="1"/>
    <col min="14090" max="14334" width="9.109375" style="186"/>
    <col min="14335" max="14335" width="3.109375" style="186" customWidth="1"/>
    <col min="14336" max="14336" width="10.6640625" style="186" customWidth="1"/>
    <col min="14337" max="14337" width="9.6640625" style="186" customWidth="1"/>
    <col min="14338" max="14338" width="11.6640625" style="186" customWidth="1"/>
    <col min="14339" max="14339" width="51" style="186" customWidth="1"/>
    <col min="14340" max="14340" width="9.44140625" style="186" customWidth="1"/>
    <col min="14341" max="14341" width="4.6640625" style="186" customWidth="1"/>
    <col min="14342" max="14344" width="10.6640625" style="186" customWidth="1"/>
    <col min="14345" max="14345" width="13.5546875" style="186" customWidth="1"/>
    <col min="14346" max="14590" width="9.109375" style="186"/>
    <col min="14591" max="14591" width="3.109375" style="186" customWidth="1"/>
    <col min="14592" max="14592" width="10.6640625" style="186" customWidth="1"/>
    <col min="14593" max="14593" width="9.6640625" style="186" customWidth="1"/>
    <col min="14594" max="14594" width="11.6640625" style="186" customWidth="1"/>
    <col min="14595" max="14595" width="51" style="186" customWidth="1"/>
    <col min="14596" max="14596" width="9.44140625" style="186" customWidth="1"/>
    <col min="14597" max="14597" width="4.6640625" style="186" customWidth="1"/>
    <col min="14598" max="14600" width="10.6640625" style="186" customWidth="1"/>
    <col min="14601" max="14601" width="13.5546875" style="186" customWidth="1"/>
    <col min="14602" max="14846" width="9.109375" style="186"/>
    <col min="14847" max="14847" width="3.109375" style="186" customWidth="1"/>
    <col min="14848" max="14848" width="10.6640625" style="186" customWidth="1"/>
    <col min="14849" max="14849" width="9.6640625" style="186" customWidth="1"/>
    <col min="14850" max="14850" width="11.6640625" style="186" customWidth="1"/>
    <col min="14851" max="14851" width="51" style="186" customWidth="1"/>
    <col min="14852" max="14852" width="9.44140625" style="186" customWidth="1"/>
    <col min="14853" max="14853" width="4.6640625" style="186" customWidth="1"/>
    <col min="14854" max="14856" width="10.6640625" style="186" customWidth="1"/>
    <col min="14857" max="14857" width="13.5546875" style="186" customWidth="1"/>
    <col min="14858" max="15102" width="9.109375" style="186"/>
    <col min="15103" max="15103" width="3.109375" style="186" customWidth="1"/>
    <col min="15104" max="15104" width="10.6640625" style="186" customWidth="1"/>
    <col min="15105" max="15105" width="9.6640625" style="186" customWidth="1"/>
    <col min="15106" max="15106" width="11.6640625" style="186" customWidth="1"/>
    <col min="15107" max="15107" width="51" style="186" customWidth="1"/>
    <col min="15108" max="15108" width="9.44140625" style="186" customWidth="1"/>
    <col min="15109" max="15109" width="4.6640625" style="186" customWidth="1"/>
    <col min="15110" max="15112" width="10.6640625" style="186" customWidth="1"/>
    <col min="15113" max="15113" width="13.5546875" style="186" customWidth="1"/>
    <col min="15114" max="15358" width="9.109375" style="186"/>
    <col min="15359" max="15359" width="3.109375" style="186" customWidth="1"/>
    <col min="15360" max="15360" width="10.6640625" style="186" customWidth="1"/>
    <col min="15361" max="15361" width="9.6640625" style="186" customWidth="1"/>
    <col min="15362" max="15362" width="11.6640625" style="186" customWidth="1"/>
    <col min="15363" max="15363" width="51" style="186" customWidth="1"/>
    <col min="15364" max="15364" width="9.44140625" style="186" customWidth="1"/>
    <col min="15365" max="15365" width="4.6640625" style="186" customWidth="1"/>
    <col min="15366" max="15368" width="10.6640625" style="186" customWidth="1"/>
    <col min="15369" max="15369" width="13.5546875" style="186" customWidth="1"/>
    <col min="15370" max="15614" width="9.109375" style="186"/>
    <col min="15615" max="15615" width="3.109375" style="186" customWidth="1"/>
    <col min="15616" max="15616" width="10.6640625" style="186" customWidth="1"/>
    <col min="15617" max="15617" width="9.6640625" style="186" customWidth="1"/>
    <col min="15618" max="15618" width="11.6640625" style="186" customWidth="1"/>
    <col min="15619" max="15619" width="51" style="186" customWidth="1"/>
    <col min="15620" max="15620" width="9.44140625" style="186" customWidth="1"/>
    <col min="15621" max="15621" width="4.6640625" style="186" customWidth="1"/>
    <col min="15622" max="15624" width="10.6640625" style="186" customWidth="1"/>
    <col min="15625" max="15625" width="13.5546875" style="186" customWidth="1"/>
    <col min="15626" max="15870" width="9.109375" style="186"/>
    <col min="15871" max="15871" width="3.109375" style="186" customWidth="1"/>
    <col min="15872" max="15872" width="10.6640625" style="186" customWidth="1"/>
    <col min="15873" max="15873" width="9.6640625" style="186" customWidth="1"/>
    <col min="15874" max="15874" width="11.6640625" style="186" customWidth="1"/>
    <col min="15875" max="15875" width="51" style="186" customWidth="1"/>
    <col min="15876" max="15876" width="9.44140625" style="186" customWidth="1"/>
    <col min="15877" max="15877" width="4.6640625" style="186" customWidth="1"/>
    <col min="15878" max="15880" width="10.6640625" style="186" customWidth="1"/>
    <col min="15881" max="15881" width="13.5546875" style="186" customWidth="1"/>
    <col min="15882" max="16126" width="9.109375" style="186"/>
    <col min="16127" max="16127" width="3.109375" style="186" customWidth="1"/>
    <col min="16128" max="16128" width="10.6640625" style="186" customWidth="1"/>
    <col min="16129" max="16129" width="9.6640625" style="186" customWidth="1"/>
    <col min="16130" max="16130" width="11.6640625" style="186" customWidth="1"/>
    <col min="16131" max="16131" width="51" style="186" customWidth="1"/>
    <col min="16132" max="16132" width="9.44140625" style="186" customWidth="1"/>
    <col min="16133" max="16133" width="4.6640625" style="186" customWidth="1"/>
    <col min="16134" max="16136" width="10.6640625" style="186" customWidth="1"/>
    <col min="16137" max="16137" width="13.5546875" style="186" customWidth="1"/>
    <col min="16138" max="16384" width="9.109375" style="186"/>
  </cols>
  <sheetData>
    <row r="1" spans="1:8" ht="13.2">
      <c r="A1" s="185" t="s">
        <v>0</v>
      </c>
      <c r="B1" s="184"/>
      <c r="C1" s="80"/>
      <c r="D1" s="81"/>
      <c r="E1" s="131" t="s">
        <v>58</v>
      </c>
      <c r="F1" s="82"/>
      <c r="G1" s="83"/>
      <c r="H1" s="84"/>
    </row>
    <row r="2" spans="1:8" s="4" customFormat="1" ht="13.5" customHeight="1" thickBot="1">
      <c r="A2" s="180" t="s">
        <v>1</v>
      </c>
      <c r="B2" s="17"/>
      <c r="C2" s="181"/>
      <c r="D2" s="182"/>
      <c r="E2" s="183" t="s">
        <v>7</v>
      </c>
      <c r="F2" s="85"/>
      <c r="G2" s="86"/>
      <c r="H2" s="87"/>
    </row>
    <row r="3" spans="1:8" ht="13.5" customHeight="1">
      <c r="A3" s="278" t="s">
        <v>2</v>
      </c>
      <c r="B3" s="279"/>
      <c r="C3" s="279"/>
      <c r="D3" s="88"/>
      <c r="E3" s="284" t="s">
        <v>6</v>
      </c>
      <c r="F3" s="285"/>
      <c r="G3" s="280" t="s">
        <v>3</v>
      </c>
      <c r="H3" s="282" t="s">
        <v>4</v>
      </c>
    </row>
    <row r="4" spans="1:8" ht="13.5" customHeight="1" thickBot="1">
      <c r="A4" s="89" t="s">
        <v>5</v>
      </c>
      <c r="B4" s="179" t="s">
        <v>104</v>
      </c>
      <c r="C4" s="179" t="s">
        <v>105</v>
      </c>
      <c r="D4" s="179" t="s">
        <v>106</v>
      </c>
      <c r="E4" s="286"/>
      <c r="F4" s="287"/>
      <c r="G4" s="281"/>
      <c r="H4" s="283"/>
    </row>
    <row r="5" spans="1:8" ht="13.5" customHeight="1">
      <c r="A5" s="172"/>
      <c r="B5" s="173"/>
      <c r="C5" s="173"/>
      <c r="D5" s="173"/>
      <c r="E5" s="174"/>
      <c r="F5" s="175"/>
      <c r="G5" s="176"/>
      <c r="H5" s="90"/>
    </row>
    <row r="6" spans="1:8" ht="13.2">
      <c r="A6" s="187"/>
      <c r="B6" s="137" t="s">
        <v>8</v>
      </c>
      <c r="C6" s="138"/>
      <c r="D6" s="139"/>
      <c r="E6" s="140" t="s">
        <v>9</v>
      </c>
      <c r="F6" s="188"/>
      <c r="G6" s="189"/>
      <c r="H6" s="141"/>
    </row>
    <row r="7" spans="1:8" ht="13.2">
      <c r="A7" s="172"/>
      <c r="B7" s="91"/>
      <c r="C7" s="92"/>
      <c r="D7" s="93"/>
      <c r="E7" s="94"/>
      <c r="F7" s="95"/>
      <c r="G7" s="96"/>
      <c r="H7" s="12"/>
    </row>
    <row r="8" spans="1:8" s="191" customFormat="1" ht="26.4">
      <c r="A8" s="190">
        <f>MAX(A$1:A7)+1</f>
        <v>1</v>
      </c>
      <c r="B8" s="98"/>
      <c r="C8" s="216" t="s">
        <v>10</v>
      </c>
      <c r="D8" s="139"/>
      <c r="E8" s="215" t="s">
        <v>11</v>
      </c>
      <c r="F8" s="143"/>
      <c r="G8" s="217" t="s">
        <v>12</v>
      </c>
      <c r="H8" s="218">
        <f>SUM(H9:H12)</f>
        <v>8747.6875</v>
      </c>
    </row>
    <row r="9" spans="1:8" s="191" customFormat="1" ht="26.4">
      <c r="A9" s="97"/>
      <c r="B9" s="98"/>
      <c r="C9" s="145"/>
      <c r="D9" s="146" t="s">
        <v>13</v>
      </c>
      <c r="E9" s="147" t="s">
        <v>14</v>
      </c>
      <c r="F9" s="148"/>
      <c r="G9" s="149" t="s">
        <v>12</v>
      </c>
      <c r="H9" s="114">
        <f>F11</f>
        <v>247.5</v>
      </c>
    </row>
    <row r="10" spans="1:8" s="191" customFormat="1" ht="26.4">
      <c r="A10" s="97"/>
      <c r="B10" s="98"/>
      <c r="C10" s="145"/>
      <c r="D10" s="146"/>
      <c r="E10" s="150" t="s">
        <v>80</v>
      </c>
      <c r="F10" s="148"/>
      <c r="G10" s="149"/>
      <c r="H10" s="12"/>
    </row>
    <row r="11" spans="1:8" s="191" customFormat="1" ht="13.2">
      <c r="A11" s="97"/>
      <c r="B11" s="98"/>
      <c r="C11" s="145"/>
      <c r="D11" s="146"/>
      <c r="E11" s="150" t="s">
        <v>79</v>
      </c>
      <c r="F11" s="151">
        <f>0.75*0.75*440</f>
        <v>247.5</v>
      </c>
      <c r="G11" s="149"/>
      <c r="H11" s="12"/>
    </row>
    <row r="12" spans="1:8" s="191" customFormat="1" ht="26.4">
      <c r="A12" s="97"/>
      <c r="B12" s="98"/>
      <c r="C12" s="145"/>
      <c r="D12" s="146" t="s">
        <v>15</v>
      </c>
      <c r="E12" s="147" t="s">
        <v>16</v>
      </c>
      <c r="F12" s="148"/>
      <c r="G12" s="149" t="s">
        <v>12</v>
      </c>
      <c r="H12" s="114">
        <f>F16</f>
        <v>8500.1875</v>
      </c>
    </row>
    <row r="13" spans="1:8" s="191" customFormat="1" ht="26.4">
      <c r="A13" s="97"/>
      <c r="B13" s="98"/>
      <c r="C13" s="102"/>
      <c r="D13" s="103"/>
      <c r="E13" s="150" t="s">
        <v>93</v>
      </c>
      <c r="F13" s="99"/>
      <c r="G13" s="96"/>
      <c r="H13" s="12"/>
    </row>
    <row r="14" spans="1:8" s="191" customFormat="1" ht="15.6">
      <c r="A14" s="97"/>
      <c r="B14" s="91"/>
      <c r="C14" s="104"/>
      <c r="D14" s="105"/>
      <c r="E14" s="150" t="s">
        <v>92</v>
      </c>
      <c r="F14" s="152">
        <f>0.5*0.5*33670</f>
        <v>8417.5</v>
      </c>
      <c r="G14" s="96"/>
      <c r="H14" s="12"/>
    </row>
    <row r="15" spans="1:8" s="191" customFormat="1" ht="13.2">
      <c r="A15" s="97"/>
      <c r="B15" s="98"/>
      <c r="C15" s="106"/>
      <c r="D15" s="103"/>
      <c r="E15" s="150" t="s">
        <v>81</v>
      </c>
      <c r="F15" s="153">
        <f>0.75*0.75*147</f>
        <v>82.6875</v>
      </c>
      <c r="G15" s="100"/>
      <c r="H15" s="12"/>
    </row>
    <row r="16" spans="1:8" s="191" customFormat="1" ht="13.2">
      <c r="A16" s="97"/>
      <c r="B16" s="98"/>
      <c r="C16" s="107"/>
      <c r="D16" s="108"/>
      <c r="E16" s="109"/>
      <c r="F16" s="115">
        <f>SUM(F14:F15)</f>
        <v>8500.1875</v>
      </c>
      <c r="G16" s="110"/>
      <c r="H16" s="101"/>
    </row>
    <row r="17" spans="1:8" s="191" customFormat="1" ht="13.2">
      <c r="A17" s="97"/>
      <c r="B17" s="98"/>
      <c r="C17" s="107"/>
      <c r="D17" s="108"/>
      <c r="E17" s="111"/>
      <c r="F17" s="112"/>
      <c r="G17" s="110"/>
      <c r="H17" s="12"/>
    </row>
    <row r="18" spans="1:8" s="191" customFormat="1" ht="26.4">
      <c r="A18" s="190">
        <f>MAX(A$1:A17)+1</f>
        <v>2</v>
      </c>
      <c r="B18" s="98"/>
      <c r="C18" s="216" t="s">
        <v>17</v>
      </c>
      <c r="D18" s="139"/>
      <c r="E18" s="215" t="s">
        <v>18</v>
      </c>
      <c r="F18" s="219"/>
      <c r="G18" s="217" t="s">
        <v>12</v>
      </c>
      <c r="H18" s="218">
        <f>H19</f>
        <v>16601.849999999999</v>
      </c>
    </row>
    <row r="19" spans="1:8" s="191" customFormat="1" ht="26.4">
      <c r="A19" s="97"/>
      <c r="B19" s="98"/>
      <c r="C19" s="107"/>
      <c r="D19" s="146" t="s">
        <v>19</v>
      </c>
      <c r="E19" s="147" t="s">
        <v>20</v>
      </c>
      <c r="F19" s="148"/>
      <c r="G19" s="149" t="s">
        <v>12</v>
      </c>
      <c r="H19" s="114">
        <f>F34</f>
        <v>16601.849999999999</v>
      </c>
    </row>
    <row r="20" spans="1:8" s="191" customFormat="1" ht="26.4">
      <c r="A20" s="192"/>
      <c r="B20" s="98"/>
      <c r="C20" s="107"/>
      <c r="D20" s="108"/>
      <c r="E20" s="157" t="s">
        <v>108</v>
      </c>
      <c r="F20" s="113"/>
      <c r="H20" s="114"/>
    </row>
    <row r="21" spans="1:8" s="191" customFormat="1" ht="13.2">
      <c r="A21" s="97"/>
      <c r="B21" s="98"/>
      <c r="C21" s="107"/>
      <c r="D21" s="108"/>
      <c r="E21" s="157" t="s">
        <v>94</v>
      </c>
      <c r="F21" s="155">
        <f>0.16*33670</f>
        <v>5387.2</v>
      </c>
      <c r="G21" s="110"/>
      <c r="H21" s="12"/>
    </row>
    <row r="22" spans="1:8" s="193" customFormat="1" ht="13.2">
      <c r="A22" s="116"/>
      <c r="B22" s="117"/>
      <c r="C22" s="22"/>
      <c r="D22" s="20"/>
      <c r="E22" s="157" t="s">
        <v>76</v>
      </c>
      <c r="F22" s="156">
        <f>0.25*587</f>
        <v>146.75</v>
      </c>
      <c r="G22" s="21"/>
      <c r="H22" s="23"/>
    </row>
    <row r="23" spans="1:8" s="191" customFormat="1" ht="13.2">
      <c r="A23" s="97"/>
      <c r="B23" s="98"/>
      <c r="C23" s="107"/>
      <c r="D23" s="108"/>
      <c r="E23" s="154"/>
      <c r="F23" s="155">
        <f>SUM(F21:F22)</f>
        <v>5533.95</v>
      </c>
      <c r="G23" s="110"/>
      <c r="H23" s="12"/>
    </row>
    <row r="24" spans="1:8" s="191" customFormat="1" ht="13.2">
      <c r="A24" s="97"/>
      <c r="B24" s="98"/>
      <c r="C24" s="107"/>
      <c r="D24" s="108"/>
      <c r="E24" s="111"/>
      <c r="F24" s="115"/>
      <c r="G24" s="110"/>
      <c r="H24" s="12"/>
    </row>
    <row r="25" spans="1:8" s="193" customFormat="1" ht="26.4">
      <c r="A25" s="116"/>
      <c r="B25" s="117"/>
      <c r="C25" s="22"/>
      <c r="D25" s="20"/>
      <c r="E25" s="157" t="s">
        <v>96</v>
      </c>
      <c r="F25" s="158"/>
      <c r="G25" s="21"/>
      <c r="H25" s="33"/>
    </row>
    <row r="26" spans="1:8" s="191" customFormat="1" ht="15.75" customHeight="1">
      <c r="A26" s="97"/>
      <c r="B26" s="98"/>
      <c r="C26" s="107"/>
      <c r="D26" s="108"/>
      <c r="E26" s="157" t="s">
        <v>95</v>
      </c>
      <c r="F26" s="155">
        <f>0.16*33670</f>
        <v>5387.2</v>
      </c>
      <c r="G26" s="110"/>
      <c r="H26" s="12"/>
    </row>
    <row r="27" spans="1:8" s="191" customFormat="1" ht="13.2">
      <c r="A27" s="97"/>
      <c r="B27" s="98"/>
      <c r="C27" s="107"/>
      <c r="D27" s="108"/>
      <c r="E27" s="157" t="s">
        <v>77</v>
      </c>
      <c r="F27" s="156">
        <f>0.25*587</f>
        <v>146.75</v>
      </c>
      <c r="G27" s="110"/>
      <c r="H27" s="12"/>
    </row>
    <row r="28" spans="1:8" s="193" customFormat="1" ht="13.2">
      <c r="A28" s="116"/>
      <c r="B28" s="117"/>
      <c r="C28" s="22"/>
      <c r="D28" s="20"/>
      <c r="E28" s="154"/>
      <c r="F28" s="155">
        <f>SUM(F26:F27)</f>
        <v>5533.95</v>
      </c>
      <c r="G28" s="21"/>
      <c r="H28" s="33"/>
    </row>
    <row r="29" spans="1:8" s="193" customFormat="1" ht="13.2">
      <c r="A29" s="116"/>
      <c r="B29" s="118"/>
      <c r="C29" s="34"/>
      <c r="D29" s="24"/>
      <c r="E29" s="25"/>
      <c r="F29" s="25"/>
      <c r="G29" s="32"/>
      <c r="H29" s="31"/>
    </row>
    <row r="30" spans="1:8" s="193" customFormat="1" ht="26.4">
      <c r="A30" s="116"/>
      <c r="B30" s="118"/>
      <c r="C30" s="34"/>
      <c r="D30" s="24"/>
      <c r="E30" s="157" t="s">
        <v>98</v>
      </c>
      <c r="F30" s="158"/>
      <c r="G30" s="32"/>
      <c r="H30" s="119"/>
    </row>
    <row r="31" spans="1:8" s="191" customFormat="1" ht="13.2">
      <c r="A31" s="97"/>
      <c r="B31" s="98"/>
      <c r="C31" s="107"/>
      <c r="D31" s="108"/>
      <c r="E31" s="157" t="s">
        <v>97</v>
      </c>
      <c r="F31" s="155">
        <f>0.16*33670</f>
        <v>5387.2</v>
      </c>
      <c r="G31" s="110"/>
      <c r="H31" s="12"/>
    </row>
    <row r="32" spans="1:8" s="193" customFormat="1" ht="13.2">
      <c r="A32" s="116"/>
      <c r="B32" s="117"/>
      <c r="C32" s="22"/>
      <c r="D32" s="20"/>
      <c r="E32" s="157" t="s">
        <v>78</v>
      </c>
      <c r="F32" s="156">
        <f>0.25*587</f>
        <v>146.75</v>
      </c>
      <c r="G32" s="21"/>
      <c r="H32" s="33"/>
    </row>
    <row r="33" spans="1:8" s="193" customFormat="1" ht="13.2">
      <c r="A33" s="116"/>
      <c r="B33" s="118"/>
      <c r="C33" s="34"/>
      <c r="D33" s="24"/>
      <c r="E33" s="154"/>
      <c r="F33" s="155">
        <f>SUM(F31:F32)</f>
        <v>5533.95</v>
      </c>
      <c r="G33" s="32"/>
      <c r="H33" s="31"/>
    </row>
    <row r="34" spans="1:8" s="193" customFormat="1" ht="13.2">
      <c r="A34" s="116"/>
      <c r="B34" s="118"/>
      <c r="C34" s="34"/>
      <c r="D34" s="24"/>
      <c r="E34" s="159" t="s">
        <v>21</v>
      </c>
      <c r="F34" s="160">
        <f>F23+F28+F33</f>
        <v>16601.849999999999</v>
      </c>
      <c r="G34" s="32"/>
      <c r="H34" s="119"/>
    </row>
    <row r="35" spans="1:8" s="191" customFormat="1" ht="13.2">
      <c r="A35" s="97"/>
      <c r="B35" s="98"/>
      <c r="C35" s="107"/>
      <c r="D35" s="108"/>
      <c r="E35" s="111"/>
      <c r="F35" s="120"/>
      <c r="G35" s="110"/>
      <c r="H35" s="12"/>
    </row>
    <row r="36" spans="1:8" s="193" customFormat="1" ht="26.4">
      <c r="A36" s="190">
        <f>MAX(A$1:A35)+1</f>
        <v>3</v>
      </c>
      <c r="B36" s="117"/>
      <c r="C36" s="216" t="s">
        <v>22</v>
      </c>
      <c r="D36" s="139"/>
      <c r="E36" s="215" t="s">
        <v>23</v>
      </c>
      <c r="F36" s="219"/>
      <c r="G36" s="217" t="s">
        <v>24</v>
      </c>
      <c r="H36" s="220">
        <f>H37</f>
        <v>33670</v>
      </c>
    </row>
    <row r="37" spans="1:8" s="193" customFormat="1" ht="26.4">
      <c r="A37" s="116"/>
      <c r="B37" s="118"/>
      <c r="C37" s="145"/>
      <c r="D37" s="146" t="s">
        <v>25</v>
      </c>
      <c r="E37" s="147" t="s">
        <v>26</v>
      </c>
      <c r="F37" s="148"/>
      <c r="G37" s="149" t="s">
        <v>24</v>
      </c>
      <c r="H37" s="162">
        <f>F38</f>
        <v>33670</v>
      </c>
    </row>
    <row r="38" spans="1:8" s="193" customFormat="1" ht="13.2">
      <c r="A38" s="116"/>
      <c r="B38" s="117"/>
      <c r="C38" s="121"/>
      <c r="D38" s="20"/>
      <c r="E38" s="157" t="s">
        <v>27</v>
      </c>
      <c r="F38" s="161">
        <v>33670</v>
      </c>
      <c r="G38" s="21"/>
      <c r="H38" s="119"/>
    </row>
    <row r="39" spans="1:8" s="193" customFormat="1" ht="13.2">
      <c r="A39" s="116"/>
      <c r="B39" s="117"/>
      <c r="C39" s="121"/>
      <c r="D39" s="20"/>
      <c r="E39" s="157"/>
      <c r="F39" s="161"/>
      <c r="G39" s="21"/>
      <c r="H39" s="119"/>
    </row>
    <row r="40" spans="1:8" s="191" customFormat="1" ht="26.4">
      <c r="A40" s="190">
        <f>MAX(A$1:A39)+1</f>
        <v>4</v>
      </c>
      <c r="B40" s="98"/>
      <c r="C40" s="216" t="s">
        <v>28</v>
      </c>
      <c r="D40" s="221"/>
      <c r="E40" s="215" t="s">
        <v>29</v>
      </c>
      <c r="F40" s="219"/>
      <c r="G40" s="217" t="s">
        <v>24</v>
      </c>
      <c r="H40" s="218">
        <f>SUM(H41:H44)</f>
        <v>587</v>
      </c>
    </row>
    <row r="41" spans="1:8" s="191" customFormat="1" ht="26.4">
      <c r="A41" s="190"/>
      <c r="B41" s="98"/>
      <c r="C41" s="142"/>
      <c r="D41" s="146" t="s">
        <v>73</v>
      </c>
      <c r="E41" s="147" t="s">
        <v>74</v>
      </c>
      <c r="F41" s="148"/>
      <c r="G41" s="149" t="s">
        <v>24</v>
      </c>
      <c r="H41" s="214">
        <f>F43</f>
        <v>440</v>
      </c>
    </row>
    <row r="42" spans="1:8" s="191" customFormat="1" ht="79.2">
      <c r="A42" s="190"/>
      <c r="B42" s="98"/>
      <c r="C42" s="142"/>
      <c r="D42" s="139"/>
      <c r="E42" s="150" t="s">
        <v>99</v>
      </c>
      <c r="F42" s="143"/>
      <c r="G42" s="144"/>
      <c r="H42" s="213"/>
    </row>
    <row r="43" spans="1:8" s="191" customFormat="1" ht="13.2">
      <c r="A43" s="190"/>
      <c r="B43" s="98"/>
      <c r="C43" s="142"/>
      <c r="D43" s="139"/>
      <c r="E43" s="157" t="s">
        <v>32</v>
      </c>
      <c r="F43" s="151">
        <v>440</v>
      </c>
      <c r="G43" s="144"/>
      <c r="H43" s="101"/>
    </row>
    <row r="44" spans="1:8" s="191" customFormat="1" ht="26.4">
      <c r="A44" s="172"/>
      <c r="B44" s="98"/>
      <c r="C44" s="145"/>
      <c r="D44" s="146" t="s">
        <v>30</v>
      </c>
      <c r="E44" s="147" t="s">
        <v>31</v>
      </c>
      <c r="F44" s="148"/>
      <c r="G44" s="149" t="s">
        <v>24</v>
      </c>
      <c r="H44" s="114">
        <f>F46</f>
        <v>147</v>
      </c>
    </row>
    <row r="45" spans="1:8" s="191" customFormat="1" ht="79.2">
      <c r="A45" s="172"/>
      <c r="B45" s="98"/>
      <c r="C45" s="145"/>
      <c r="D45" s="146"/>
      <c r="E45" s="150" t="s">
        <v>100</v>
      </c>
      <c r="F45" s="148"/>
      <c r="G45" s="149"/>
      <c r="H45" s="114"/>
    </row>
    <row r="46" spans="1:8" s="191" customFormat="1" ht="13.2">
      <c r="A46" s="172"/>
      <c r="B46" s="98"/>
      <c r="C46" s="107"/>
      <c r="D46" s="108"/>
      <c r="E46" s="157" t="s">
        <v>32</v>
      </c>
      <c r="F46" s="115">
        <v>147</v>
      </c>
      <c r="G46" s="110"/>
      <c r="H46" s="12"/>
    </row>
    <row r="47" spans="1:8" s="191" customFormat="1" ht="13.2">
      <c r="A47" s="172"/>
      <c r="B47" s="98"/>
      <c r="C47" s="107"/>
      <c r="D47" s="108"/>
      <c r="E47" s="111"/>
      <c r="F47" s="115"/>
      <c r="G47" s="110"/>
      <c r="H47" s="12"/>
    </row>
    <row r="48" spans="1:8" s="191" customFormat="1" ht="26.4">
      <c r="A48" s="190">
        <f>MAX(A$1:A47)+1</f>
        <v>5</v>
      </c>
      <c r="B48" s="98"/>
      <c r="C48" s="216" t="s">
        <v>33</v>
      </c>
      <c r="D48" s="221"/>
      <c r="E48" s="215" t="s">
        <v>34</v>
      </c>
      <c r="F48" s="219"/>
      <c r="G48" s="217" t="s">
        <v>24</v>
      </c>
      <c r="H48" s="218">
        <f>SUM(H49:H56)</f>
        <v>650883</v>
      </c>
    </row>
    <row r="49" spans="1:8" s="191" customFormat="1" ht="26.4">
      <c r="A49" s="172"/>
      <c r="B49" s="98"/>
      <c r="C49" s="145"/>
      <c r="D49" s="146" t="s">
        <v>35</v>
      </c>
      <c r="E49" s="147" t="s">
        <v>36</v>
      </c>
      <c r="F49" s="148"/>
      <c r="G49" s="149" t="s">
        <v>24</v>
      </c>
      <c r="H49" s="114">
        <f>F55</f>
        <v>8360</v>
      </c>
    </row>
    <row r="50" spans="1:8" s="191" customFormat="1" ht="13.2">
      <c r="A50" s="172"/>
      <c r="B50" s="98"/>
      <c r="C50" s="107"/>
      <c r="D50" s="108"/>
      <c r="E50" s="157" t="s">
        <v>107</v>
      </c>
      <c r="F50" s="115"/>
      <c r="G50" s="110"/>
      <c r="H50" s="12"/>
    </row>
    <row r="51" spans="1:8" s="191" customFormat="1" ht="13.2">
      <c r="A51" s="172"/>
      <c r="B51" s="98"/>
      <c r="C51" s="107"/>
      <c r="D51" s="108"/>
      <c r="E51" s="157" t="s">
        <v>82</v>
      </c>
      <c r="F51" s="155">
        <f>440*13</f>
        <v>5720</v>
      </c>
      <c r="G51" s="110"/>
      <c r="H51" s="12"/>
    </row>
    <row r="52" spans="1:8" s="191" customFormat="1" ht="13.2">
      <c r="A52" s="172"/>
      <c r="B52" s="98"/>
      <c r="C52" s="107"/>
      <c r="D52" s="108"/>
      <c r="E52" s="164"/>
      <c r="F52" s="115"/>
      <c r="G52" s="110"/>
      <c r="H52" s="12"/>
    </row>
    <row r="53" spans="1:8" s="191" customFormat="1" ht="118.8">
      <c r="A53" s="172"/>
      <c r="B53" s="98"/>
      <c r="C53" s="107"/>
      <c r="D53" s="108"/>
      <c r="E53" s="157" t="s">
        <v>56</v>
      </c>
      <c r="F53" s="115"/>
      <c r="G53" s="110"/>
      <c r="H53" s="12"/>
    </row>
    <row r="54" spans="1:8" s="191" customFormat="1" ht="13.2">
      <c r="A54" s="172"/>
      <c r="B54" s="98"/>
      <c r="C54" s="107"/>
      <c r="D54" s="108"/>
      <c r="E54" s="157" t="s">
        <v>83</v>
      </c>
      <c r="F54" s="115">
        <f>440*6</f>
        <v>2640</v>
      </c>
      <c r="G54" s="110"/>
      <c r="H54" s="12"/>
    </row>
    <row r="55" spans="1:8" s="191" customFormat="1" ht="13.2">
      <c r="A55" s="172"/>
      <c r="B55" s="98"/>
      <c r="C55" s="107"/>
      <c r="D55" s="108"/>
      <c r="E55" s="163" t="s">
        <v>21</v>
      </c>
      <c r="F55" s="122">
        <f>F51+F54</f>
        <v>8360</v>
      </c>
      <c r="G55" s="110"/>
      <c r="H55" s="12"/>
    </row>
    <row r="56" spans="1:8" s="191" customFormat="1" ht="26.4">
      <c r="A56" s="172"/>
      <c r="B56" s="98"/>
      <c r="C56" s="107"/>
      <c r="D56" s="146" t="s">
        <v>37</v>
      </c>
      <c r="E56" s="147" t="s">
        <v>38</v>
      </c>
      <c r="F56" s="148"/>
      <c r="G56" s="149" t="s">
        <v>24</v>
      </c>
      <c r="H56" s="114">
        <f>F68</f>
        <v>642523</v>
      </c>
    </row>
    <row r="57" spans="1:8" s="191" customFormat="1" ht="13.2">
      <c r="A57" s="172"/>
      <c r="B57" s="98"/>
      <c r="C57" s="107"/>
      <c r="D57" s="108"/>
      <c r="E57" s="157" t="s">
        <v>101</v>
      </c>
      <c r="F57" s="115"/>
      <c r="G57" s="110"/>
      <c r="H57" s="12"/>
    </row>
    <row r="58" spans="1:8" s="191" customFormat="1" ht="13.2">
      <c r="A58" s="172"/>
      <c r="B58" s="98"/>
      <c r="C58" s="107"/>
      <c r="D58" s="108"/>
      <c r="E58" s="157" t="s">
        <v>109</v>
      </c>
      <c r="F58" s="155">
        <f>33670*13</f>
        <v>437710</v>
      </c>
      <c r="G58" s="110"/>
      <c r="H58" s="12"/>
    </row>
    <row r="59" spans="1:8" s="191" customFormat="1" ht="13.2">
      <c r="A59" s="172"/>
      <c r="B59" s="98"/>
      <c r="C59" s="107"/>
      <c r="D59" s="108"/>
      <c r="E59" s="164"/>
      <c r="F59" s="115"/>
      <c r="G59" s="110"/>
      <c r="H59" s="12"/>
    </row>
    <row r="60" spans="1:8" s="191" customFormat="1" ht="118.8">
      <c r="A60" s="172"/>
      <c r="B60" s="98"/>
      <c r="C60" s="107"/>
      <c r="D60" s="108"/>
      <c r="E60" s="157" t="s">
        <v>57</v>
      </c>
      <c r="F60" s="115"/>
      <c r="G60" s="110"/>
      <c r="H60" s="12"/>
    </row>
    <row r="61" spans="1:8" s="191" customFormat="1" ht="13.2">
      <c r="A61" s="172"/>
      <c r="B61" s="98"/>
      <c r="C61" s="107"/>
      <c r="D61" s="108"/>
      <c r="E61" s="157" t="s">
        <v>110</v>
      </c>
      <c r="F61" s="115">
        <f>33670*6</f>
        <v>202020</v>
      </c>
      <c r="G61" s="110"/>
      <c r="H61" s="12"/>
    </row>
    <row r="62" spans="1:8" s="191" customFormat="1" ht="13.2">
      <c r="A62" s="172"/>
      <c r="B62" s="98"/>
      <c r="C62" s="107"/>
      <c r="D62" s="108"/>
      <c r="E62" s="164"/>
      <c r="F62" s="115"/>
      <c r="G62" s="110"/>
      <c r="H62" s="12"/>
    </row>
    <row r="63" spans="1:8" s="191" customFormat="1" ht="13.2">
      <c r="A63" s="172"/>
      <c r="B63" s="98"/>
      <c r="C63" s="107"/>
      <c r="D63" s="108"/>
      <c r="E63" s="157" t="s">
        <v>111</v>
      </c>
      <c r="F63" s="115"/>
      <c r="G63" s="110"/>
      <c r="H63" s="12"/>
    </row>
    <row r="64" spans="1:8" s="191" customFormat="1" ht="13.2">
      <c r="A64" s="172"/>
      <c r="B64" s="98"/>
      <c r="C64" s="107"/>
      <c r="D64" s="108"/>
      <c r="E64" s="157" t="s">
        <v>84</v>
      </c>
      <c r="F64" s="155">
        <f>147*13</f>
        <v>1911</v>
      </c>
      <c r="G64" s="110"/>
      <c r="H64" s="12"/>
    </row>
    <row r="65" spans="1:8" s="191" customFormat="1" ht="13.2">
      <c r="A65" s="172"/>
      <c r="B65" s="98"/>
      <c r="C65" s="107"/>
      <c r="D65" s="108"/>
      <c r="E65" s="164"/>
      <c r="F65" s="115"/>
      <c r="G65" s="110"/>
      <c r="H65" s="12"/>
    </row>
    <row r="66" spans="1:8" s="191" customFormat="1" ht="118.8">
      <c r="A66" s="172"/>
      <c r="B66" s="98"/>
      <c r="C66" s="107"/>
      <c r="D66" s="108"/>
      <c r="E66" s="157" t="s">
        <v>56</v>
      </c>
      <c r="F66" s="115"/>
      <c r="G66" s="110"/>
      <c r="H66" s="12"/>
    </row>
    <row r="67" spans="1:8" s="191" customFormat="1" ht="13.2">
      <c r="A67" s="172"/>
      <c r="B67" s="98"/>
      <c r="C67" s="107"/>
      <c r="D67" s="108"/>
      <c r="E67" s="157" t="s">
        <v>85</v>
      </c>
      <c r="F67" s="115">
        <f>147*6</f>
        <v>882</v>
      </c>
      <c r="G67" s="110"/>
      <c r="H67" s="12"/>
    </row>
    <row r="68" spans="1:8" s="191" customFormat="1" ht="13.2">
      <c r="A68" s="172"/>
      <c r="B68" s="98"/>
      <c r="C68" s="107"/>
      <c r="D68" s="108"/>
      <c r="E68" s="163" t="s">
        <v>21</v>
      </c>
      <c r="F68" s="122">
        <f>F58+F61+F64+F67</f>
        <v>642523</v>
      </c>
      <c r="G68" s="110"/>
      <c r="H68" s="12"/>
    </row>
    <row r="69" spans="1:8" s="191" customFormat="1" ht="13.2">
      <c r="A69" s="172"/>
      <c r="B69" s="98"/>
      <c r="C69" s="107"/>
      <c r="D69" s="108"/>
      <c r="E69" s="111"/>
      <c r="F69" s="115"/>
      <c r="G69" s="110"/>
      <c r="H69" s="12"/>
    </row>
    <row r="70" spans="1:8" s="191" customFormat="1" ht="13.2">
      <c r="A70" s="172"/>
      <c r="B70" s="137" t="s">
        <v>39</v>
      </c>
      <c r="C70" s="138"/>
      <c r="D70" s="139"/>
      <c r="E70" s="140" t="s">
        <v>40</v>
      </c>
      <c r="F70" s="115"/>
      <c r="G70" s="110"/>
      <c r="H70" s="12"/>
    </row>
    <row r="71" spans="1:8" s="191" customFormat="1" ht="13.2">
      <c r="A71" s="172"/>
      <c r="B71" s="98"/>
      <c r="C71" s="107"/>
      <c r="D71" s="108"/>
      <c r="E71" s="111"/>
      <c r="F71" s="115"/>
      <c r="G71" s="110"/>
      <c r="H71" s="12"/>
    </row>
    <row r="72" spans="1:8" s="191" customFormat="1" ht="26.4">
      <c r="A72" s="190">
        <f>MAX(A$1:A71)+1</f>
        <v>6</v>
      </c>
      <c r="B72" s="98"/>
      <c r="C72" s="216" t="s">
        <v>41</v>
      </c>
      <c r="D72" s="221"/>
      <c r="E72" s="215" t="s">
        <v>42</v>
      </c>
      <c r="F72" s="219"/>
      <c r="G72" s="217" t="s">
        <v>24</v>
      </c>
      <c r="H72" s="218">
        <f>H73</f>
        <v>440</v>
      </c>
    </row>
    <row r="73" spans="1:8" s="191" customFormat="1" ht="26.4">
      <c r="A73" s="172"/>
      <c r="B73" s="98"/>
      <c r="C73" s="107"/>
      <c r="D73" s="146" t="s">
        <v>43</v>
      </c>
      <c r="E73" s="147" t="s">
        <v>44</v>
      </c>
      <c r="F73" s="148"/>
      <c r="G73" s="149" t="s">
        <v>24</v>
      </c>
      <c r="H73" s="114">
        <f>F74</f>
        <v>440</v>
      </c>
    </row>
    <row r="74" spans="1:8" s="191" customFormat="1" ht="26.4">
      <c r="A74" s="172"/>
      <c r="B74" s="98"/>
      <c r="C74" s="107"/>
      <c r="D74" s="108"/>
      <c r="E74" s="169" t="s">
        <v>86</v>
      </c>
      <c r="F74" s="152">
        <v>440</v>
      </c>
      <c r="G74" s="110"/>
      <c r="H74" s="12"/>
    </row>
    <row r="75" spans="1:8" s="191" customFormat="1" ht="13.2">
      <c r="A75" s="172"/>
      <c r="B75" s="98"/>
      <c r="C75" s="107"/>
      <c r="D75" s="108"/>
      <c r="E75" s="111"/>
      <c r="F75" s="115"/>
      <c r="G75" s="110"/>
      <c r="H75" s="12"/>
    </row>
    <row r="76" spans="1:8" s="191" customFormat="1" ht="26.4">
      <c r="A76" s="190">
        <f>MAX(A$1:A75)+1</f>
        <v>7</v>
      </c>
      <c r="B76" s="98"/>
      <c r="C76" s="216" t="s">
        <v>45</v>
      </c>
      <c r="D76" s="221"/>
      <c r="E76" s="215" t="s">
        <v>46</v>
      </c>
      <c r="F76" s="219"/>
      <c r="G76" s="217" t="s">
        <v>24</v>
      </c>
      <c r="H76" s="218">
        <f>H77</f>
        <v>33817</v>
      </c>
    </row>
    <row r="77" spans="1:8" s="191" customFormat="1" ht="26.4">
      <c r="A77" s="172"/>
      <c r="B77" s="98"/>
      <c r="C77" s="107"/>
      <c r="D77" s="146" t="s">
        <v>47</v>
      </c>
      <c r="E77" s="147" t="s">
        <v>48</v>
      </c>
      <c r="F77" s="148"/>
      <c r="G77" s="149" t="s">
        <v>24</v>
      </c>
      <c r="H77" s="114">
        <f>F80</f>
        <v>33817</v>
      </c>
    </row>
    <row r="78" spans="1:8" s="191" customFormat="1" ht="26.4">
      <c r="A78" s="172"/>
      <c r="B78" s="98"/>
      <c r="C78" s="107"/>
      <c r="D78" s="108"/>
      <c r="E78" s="169" t="s">
        <v>87</v>
      </c>
      <c r="F78" s="152">
        <v>147</v>
      </c>
      <c r="G78" s="110"/>
      <c r="H78" s="12"/>
    </row>
    <row r="79" spans="1:8" s="191" customFormat="1" ht="26.4">
      <c r="A79" s="172"/>
      <c r="B79" s="98"/>
      <c r="C79" s="107"/>
      <c r="D79" s="108"/>
      <c r="E79" s="169" t="s">
        <v>102</v>
      </c>
      <c r="F79" s="166">
        <v>33670</v>
      </c>
      <c r="G79" s="110"/>
      <c r="H79" s="12"/>
    </row>
    <row r="80" spans="1:8" s="191" customFormat="1" ht="13.2">
      <c r="A80" s="172"/>
      <c r="B80" s="98"/>
      <c r="C80" s="107"/>
      <c r="D80" s="108"/>
      <c r="E80" s="165"/>
      <c r="F80" s="152">
        <f>SUM(F78:F79)</f>
        <v>33817</v>
      </c>
      <c r="G80" s="110"/>
      <c r="H80" s="12"/>
    </row>
    <row r="81" spans="1:8" s="191" customFormat="1" ht="13.2">
      <c r="A81" s="172"/>
      <c r="B81" s="98"/>
      <c r="C81" s="107"/>
      <c r="D81" s="108"/>
      <c r="E81" s="165"/>
      <c r="F81" s="152"/>
      <c r="G81" s="110"/>
      <c r="H81" s="12"/>
    </row>
    <row r="82" spans="1:8" s="191" customFormat="1" ht="13.2">
      <c r="A82" s="172"/>
      <c r="B82" s="137" t="s">
        <v>49</v>
      </c>
      <c r="C82" s="138"/>
      <c r="D82" s="139"/>
      <c r="E82" s="140" t="s">
        <v>50</v>
      </c>
      <c r="F82" s="115"/>
      <c r="G82" s="110"/>
      <c r="H82" s="12"/>
    </row>
    <row r="83" spans="1:8" s="191" customFormat="1" ht="13.2">
      <c r="A83" s="172"/>
      <c r="B83" s="137"/>
      <c r="C83" s="138"/>
      <c r="D83" s="139"/>
      <c r="E83" s="140"/>
      <c r="F83" s="115"/>
      <c r="G83" s="110"/>
      <c r="H83" s="12"/>
    </row>
    <row r="84" spans="1:8" s="191" customFormat="1" ht="13.2">
      <c r="A84" s="190">
        <f>MAX(A$1:A83)+1</f>
        <v>8</v>
      </c>
      <c r="B84" s="137"/>
      <c r="C84" s="142" t="s">
        <v>59</v>
      </c>
      <c r="D84" s="139"/>
      <c r="E84" s="140" t="s">
        <v>60</v>
      </c>
      <c r="F84" s="143"/>
      <c r="G84" s="144" t="s">
        <v>53</v>
      </c>
      <c r="H84" s="101">
        <f>H85</f>
        <v>1405.5000000000002</v>
      </c>
    </row>
    <row r="85" spans="1:8" s="191" customFormat="1" ht="13.2">
      <c r="A85" s="172"/>
      <c r="B85" s="137"/>
      <c r="C85" s="145"/>
      <c r="D85" s="146" t="s">
        <v>61</v>
      </c>
      <c r="E85" s="147" t="s">
        <v>62</v>
      </c>
      <c r="F85" s="148"/>
      <c r="G85" s="149" t="s">
        <v>53</v>
      </c>
      <c r="H85" s="114">
        <f>F89</f>
        <v>1405.5000000000002</v>
      </c>
    </row>
    <row r="86" spans="1:8" s="191" customFormat="1" ht="26.4">
      <c r="A86" s="172"/>
      <c r="B86" s="137"/>
      <c r="C86" s="138"/>
      <c r="D86" s="139"/>
      <c r="E86" s="170" t="s">
        <v>89</v>
      </c>
      <c r="F86" s="115"/>
      <c r="G86" s="110"/>
      <c r="H86" s="12"/>
    </row>
    <row r="87" spans="1:8" s="191" customFormat="1" ht="26.4">
      <c r="A87" s="172"/>
      <c r="B87" s="137"/>
      <c r="C87" s="138"/>
      <c r="D87" s="139"/>
      <c r="E87" s="169" t="s">
        <v>88</v>
      </c>
      <c r="F87" s="115">
        <f>73.375*0.8</f>
        <v>58.7</v>
      </c>
      <c r="G87" s="110"/>
      <c r="H87" s="12"/>
    </row>
    <row r="88" spans="1:8" s="191" customFormat="1" ht="26.4">
      <c r="A88" s="172"/>
      <c r="B88" s="137"/>
      <c r="C88" s="138"/>
      <c r="D88" s="139"/>
      <c r="E88" s="169" t="s">
        <v>102</v>
      </c>
      <c r="F88" s="171">
        <f>1683.5*0.8</f>
        <v>1346.8000000000002</v>
      </c>
      <c r="G88" s="110"/>
      <c r="H88" s="12"/>
    </row>
    <row r="89" spans="1:8" s="191" customFormat="1" ht="13.2">
      <c r="A89" s="172"/>
      <c r="B89" s="137"/>
      <c r="C89" s="138"/>
      <c r="D89" s="139"/>
      <c r="E89" s="169"/>
      <c r="F89" s="115">
        <f>SUM(F87:F88)</f>
        <v>1405.5000000000002</v>
      </c>
      <c r="G89" s="110"/>
      <c r="H89" s="12"/>
    </row>
    <row r="90" spans="1:8" s="191" customFormat="1" ht="13.2">
      <c r="A90" s="172"/>
      <c r="B90" s="137"/>
      <c r="C90" s="138"/>
      <c r="D90" s="139"/>
      <c r="E90" s="169"/>
      <c r="F90" s="115"/>
      <c r="G90" s="110"/>
      <c r="H90" s="12"/>
    </row>
    <row r="91" spans="1:8" s="191" customFormat="1" ht="13.2">
      <c r="A91" s="190">
        <f>MAX(A$1:A90)+1</f>
        <v>9</v>
      </c>
      <c r="B91" s="137"/>
      <c r="C91" s="142" t="s">
        <v>64</v>
      </c>
      <c r="D91" s="139"/>
      <c r="E91" s="140" t="s">
        <v>65</v>
      </c>
      <c r="F91" s="143"/>
      <c r="G91" s="144" t="s">
        <v>53</v>
      </c>
      <c r="H91" s="101">
        <f>H92</f>
        <v>2811.0000000000005</v>
      </c>
    </row>
    <row r="92" spans="1:8" s="191" customFormat="1" ht="26.4">
      <c r="A92" s="172"/>
      <c r="B92" s="137"/>
      <c r="C92" s="145"/>
      <c r="D92" s="146" t="s">
        <v>66</v>
      </c>
      <c r="E92" s="147" t="s">
        <v>67</v>
      </c>
      <c r="F92" s="148"/>
      <c r="G92" s="149" t="s">
        <v>53</v>
      </c>
      <c r="H92" s="114">
        <f>F103</f>
        <v>2811.0000000000005</v>
      </c>
    </row>
    <row r="93" spans="1:8" s="191" customFormat="1" ht="39.6">
      <c r="A93" s="172"/>
      <c r="B93" s="137"/>
      <c r="C93" s="138"/>
      <c r="D93" s="139"/>
      <c r="E93" s="170" t="s">
        <v>90</v>
      </c>
      <c r="F93" s="167"/>
      <c r="G93" s="110"/>
      <c r="H93" s="12"/>
    </row>
    <row r="94" spans="1:8" s="191" customFormat="1" ht="26.4">
      <c r="A94" s="172"/>
      <c r="B94" s="137"/>
      <c r="C94" s="138"/>
      <c r="D94" s="139"/>
      <c r="E94" s="169" t="s">
        <v>88</v>
      </c>
      <c r="F94" s="115">
        <f>73.375*0.8</f>
        <v>58.7</v>
      </c>
      <c r="G94" s="110"/>
      <c r="H94" s="12"/>
    </row>
    <row r="95" spans="1:8" s="191" customFormat="1" ht="26.4">
      <c r="A95" s="172"/>
      <c r="B95" s="137"/>
      <c r="C95" s="138"/>
      <c r="D95" s="139"/>
      <c r="E95" s="169" t="s">
        <v>102</v>
      </c>
      <c r="F95" s="171">
        <f>1683.5*0.8</f>
        <v>1346.8000000000002</v>
      </c>
      <c r="G95" s="110"/>
      <c r="H95" s="12"/>
    </row>
    <row r="96" spans="1:8" s="191" customFormat="1" ht="13.2">
      <c r="A96" s="172"/>
      <c r="B96" s="137"/>
      <c r="C96" s="138"/>
      <c r="D96" s="139"/>
      <c r="E96" s="169"/>
      <c r="F96" s="115">
        <f>SUM(F94:F95)</f>
        <v>1405.5000000000002</v>
      </c>
      <c r="G96" s="110"/>
      <c r="H96" s="12"/>
    </row>
    <row r="97" spans="1:9" s="191" customFormat="1" ht="13.2">
      <c r="A97" s="172"/>
      <c r="B97" s="137"/>
      <c r="C97" s="138"/>
      <c r="D97" s="139"/>
      <c r="E97" s="169"/>
      <c r="F97" s="115"/>
      <c r="G97" s="110"/>
      <c r="H97" s="12"/>
    </row>
    <row r="98" spans="1:9" s="191" customFormat="1" ht="26.4">
      <c r="A98" s="172"/>
      <c r="B98" s="137"/>
      <c r="C98" s="138"/>
      <c r="D98" s="139"/>
      <c r="E98" s="178" t="s">
        <v>91</v>
      </c>
      <c r="F98" s="115"/>
      <c r="G98" s="110"/>
      <c r="H98" s="12"/>
    </row>
    <row r="99" spans="1:9" s="191" customFormat="1" ht="26.4">
      <c r="A99" s="172"/>
      <c r="B99" s="137"/>
      <c r="C99" s="138"/>
      <c r="D99" s="139"/>
      <c r="E99" s="169" t="s">
        <v>88</v>
      </c>
      <c r="F99" s="115">
        <f>73.375*0.8</f>
        <v>58.7</v>
      </c>
      <c r="G99" s="110"/>
      <c r="H99" s="12"/>
    </row>
    <row r="100" spans="1:9" s="191" customFormat="1" ht="26.4">
      <c r="A100" s="172"/>
      <c r="B100" s="137"/>
      <c r="C100" s="138"/>
      <c r="D100" s="139"/>
      <c r="E100" s="169" t="s">
        <v>102</v>
      </c>
      <c r="F100" s="171">
        <f>1683.5*0.8</f>
        <v>1346.8000000000002</v>
      </c>
      <c r="G100" s="110"/>
      <c r="H100" s="12"/>
    </row>
    <row r="101" spans="1:9" s="191" customFormat="1" ht="13.2">
      <c r="A101" s="172"/>
      <c r="B101" s="137"/>
      <c r="C101" s="138"/>
      <c r="D101" s="139"/>
      <c r="E101" s="169"/>
      <c r="F101" s="115">
        <f>SUM(F99:F100)</f>
        <v>1405.5000000000002</v>
      </c>
      <c r="G101" s="110"/>
      <c r="H101" s="12"/>
    </row>
    <row r="102" spans="1:9" s="191" customFormat="1" ht="13.2">
      <c r="A102" s="172"/>
      <c r="B102" s="137"/>
      <c r="C102" s="138"/>
      <c r="D102" s="139"/>
      <c r="E102" s="169"/>
      <c r="F102" s="115"/>
      <c r="G102" s="110"/>
      <c r="H102" s="12"/>
    </row>
    <row r="103" spans="1:9" s="191" customFormat="1" ht="13.2">
      <c r="A103" s="172"/>
      <c r="B103" s="137"/>
      <c r="C103" s="138"/>
      <c r="D103" s="139"/>
      <c r="E103" s="177" t="s">
        <v>21</v>
      </c>
      <c r="F103" s="122">
        <f>F96+F101</f>
        <v>2811.0000000000005</v>
      </c>
      <c r="G103" s="110"/>
      <c r="H103" s="12"/>
    </row>
    <row r="104" spans="1:9" s="191" customFormat="1" ht="13.2">
      <c r="A104" s="172"/>
      <c r="B104" s="137"/>
      <c r="C104" s="138"/>
      <c r="D104" s="139"/>
      <c r="E104" s="169"/>
      <c r="F104" s="115"/>
      <c r="G104" s="110"/>
      <c r="H104" s="12"/>
    </row>
    <row r="105" spans="1:9" s="191" customFormat="1" ht="13.2">
      <c r="A105" s="190">
        <f>MAX(A$1:A104)+1</f>
        <v>10</v>
      </c>
      <c r="B105" s="98"/>
      <c r="C105" s="142" t="s">
        <v>51</v>
      </c>
      <c r="D105" s="139"/>
      <c r="E105" s="140" t="s">
        <v>52</v>
      </c>
      <c r="F105" s="143"/>
      <c r="G105" s="144" t="s">
        <v>53</v>
      </c>
      <c r="H105" s="101">
        <f>H106</f>
        <v>180.09</v>
      </c>
    </row>
    <row r="106" spans="1:9" s="191" customFormat="1" ht="26.4">
      <c r="A106" s="172"/>
      <c r="B106" s="98"/>
      <c r="C106" s="145"/>
      <c r="D106" s="146" t="s">
        <v>54</v>
      </c>
      <c r="E106" s="147" t="s">
        <v>55</v>
      </c>
      <c r="F106" s="148"/>
      <c r="G106" s="149" t="s">
        <v>53</v>
      </c>
      <c r="H106" s="114">
        <f>F110</f>
        <v>180.09</v>
      </c>
    </row>
    <row r="107" spans="1:9" s="191" customFormat="1" ht="39.6">
      <c r="A107" s="172"/>
      <c r="B107" s="98"/>
      <c r="C107" s="107"/>
      <c r="D107" s="108"/>
      <c r="E107" s="170" t="s">
        <v>63</v>
      </c>
      <c r="F107" s="167"/>
      <c r="G107" s="110"/>
      <c r="H107" s="12"/>
      <c r="I107" s="191" t="s">
        <v>112</v>
      </c>
    </row>
    <row r="108" spans="1:9" s="191" customFormat="1" ht="13.2">
      <c r="A108" s="172"/>
      <c r="B108" s="98"/>
      <c r="C108" s="107"/>
      <c r="D108" s="108"/>
      <c r="E108" s="169" t="s">
        <v>75</v>
      </c>
      <c r="F108" s="167">
        <f>0.02*587</f>
        <v>11.74</v>
      </c>
      <c r="G108" s="110"/>
      <c r="H108" s="12"/>
    </row>
    <row r="109" spans="1:9" s="191" customFormat="1" ht="13.2">
      <c r="A109" s="172"/>
      <c r="B109" s="98"/>
      <c r="C109" s="107"/>
      <c r="D109" s="108"/>
      <c r="E109" s="169" t="s">
        <v>103</v>
      </c>
      <c r="F109" s="168">
        <f>0.005*33670</f>
        <v>168.35</v>
      </c>
      <c r="G109" s="110"/>
      <c r="H109" s="12"/>
    </row>
    <row r="110" spans="1:9" s="191" customFormat="1" ht="13.2">
      <c r="A110" s="172"/>
      <c r="B110" s="98"/>
      <c r="C110" s="107"/>
      <c r="D110" s="108"/>
      <c r="E110" s="165"/>
      <c r="F110" s="167">
        <f>SUM(F108:F109)</f>
        <v>180.09</v>
      </c>
      <c r="G110" s="110"/>
      <c r="H110" s="12"/>
    </row>
    <row r="111" spans="1:9" s="191" customFormat="1" ht="13.2">
      <c r="A111" s="172"/>
      <c r="B111" s="98"/>
      <c r="C111" s="107"/>
      <c r="D111" s="108"/>
      <c r="E111" s="165"/>
      <c r="F111" s="167"/>
      <c r="G111" s="110"/>
      <c r="H111" s="12"/>
    </row>
    <row r="112" spans="1:9" s="191" customFormat="1" ht="13.2">
      <c r="A112" s="190">
        <f>MAX(A$1:A111)+1</f>
        <v>11</v>
      </c>
      <c r="B112" s="98"/>
      <c r="C112" s="142" t="s">
        <v>68</v>
      </c>
      <c r="D112" s="139"/>
      <c r="E112" s="140" t="s">
        <v>69</v>
      </c>
      <c r="F112" s="143"/>
      <c r="G112" s="144" t="s">
        <v>53</v>
      </c>
      <c r="H112" s="101">
        <f>H113</f>
        <v>1405.5000000000002</v>
      </c>
    </row>
    <row r="113" spans="1:9" s="191" customFormat="1" ht="26.4">
      <c r="A113" s="172"/>
      <c r="B113" s="98"/>
      <c r="C113" s="145"/>
      <c r="D113" s="146" t="s">
        <v>70</v>
      </c>
      <c r="E113" s="147" t="s">
        <v>71</v>
      </c>
      <c r="F113" s="148"/>
      <c r="G113" s="149" t="s">
        <v>53</v>
      </c>
      <c r="H113" s="114">
        <f>F117</f>
        <v>1405.5000000000002</v>
      </c>
    </row>
    <row r="114" spans="1:9" s="191" customFormat="1" ht="26.4">
      <c r="A114" s="172"/>
      <c r="B114" s="98"/>
      <c r="C114" s="107"/>
      <c r="D114" s="108"/>
      <c r="E114" s="178" t="s">
        <v>72</v>
      </c>
      <c r="F114" s="122"/>
      <c r="G114" s="110"/>
      <c r="H114" s="12"/>
      <c r="I114" s="191" t="s">
        <v>112</v>
      </c>
    </row>
    <row r="115" spans="1:9" s="191" customFormat="1" ht="26.4">
      <c r="A115" s="172"/>
      <c r="B115" s="98"/>
      <c r="C115" s="107"/>
      <c r="D115" s="108"/>
      <c r="E115" s="169" t="s">
        <v>88</v>
      </c>
      <c r="F115" s="115">
        <f>73.375*0.8</f>
        <v>58.7</v>
      </c>
      <c r="G115" s="110"/>
      <c r="H115" s="12"/>
    </row>
    <row r="116" spans="1:9" s="191" customFormat="1" ht="26.4">
      <c r="A116" s="172"/>
      <c r="B116" s="98"/>
      <c r="C116" s="107"/>
      <c r="D116" s="108"/>
      <c r="E116" s="169" t="s">
        <v>102</v>
      </c>
      <c r="F116" s="171">
        <f>1683.5*0.8</f>
        <v>1346.8000000000002</v>
      </c>
      <c r="G116" s="110"/>
      <c r="H116" s="12"/>
    </row>
    <row r="117" spans="1:9" s="191" customFormat="1" ht="13.2">
      <c r="A117" s="172"/>
      <c r="B117" s="98"/>
      <c r="C117" s="107"/>
      <c r="D117" s="108"/>
      <c r="E117" s="169"/>
      <c r="F117" s="115">
        <f>SUM(F115:F116)</f>
        <v>1405.5000000000002</v>
      </c>
      <c r="G117" s="110"/>
      <c r="H117" s="12"/>
    </row>
    <row r="118" spans="1:9" ht="12.75" customHeight="1" thickBot="1">
      <c r="A118" s="194"/>
      <c r="B118" s="123"/>
      <c r="C118" s="123"/>
      <c r="D118" s="124"/>
      <c r="E118" s="125"/>
      <c r="F118" s="126"/>
      <c r="G118" s="127"/>
      <c r="H118" s="128"/>
    </row>
    <row r="119" spans="1:9" ht="22.5" customHeight="1">
      <c r="A119" s="18"/>
      <c r="B119" s="16"/>
      <c r="C119" s="129"/>
      <c r="D119" s="130"/>
      <c r="E119" s="131"/>
      <c r="F119" s="131"/>
      <c r="G119" s="81"/>
      <c r="H119" s="132"/>
      <c r="I119" s="195"/>
    </row>
    <row r="120" spans="1:9" ht="13.2">
      <c r="B120" s="196"/>
      <c r="C120" s="197"/>
      <c r="D120" s="198"/>
      <c r="E120" s="199"/>
      <c r="F120" s="200"/>
      <c r="G120" s="201"/>
      <c r="H120" s="3"/>
    </row>
    <row r="121" spans="1:9" ht="13.2">
      <c r="B121" s="196"/>
      <c r="C121" s="197"/>
      <c r="D121" s="198"/>
      <c r="E121" s="133"/>
      <c r="F121" s="200"/>
      <c r="G121" s="201"/>
      <c r="H121" s="3"/>
    </row>
    <row r="122" spans="1:9" ht="13.2">
      <c r="B122" s="134"/>
      <c r="C122" s="41"/>
      <c r="D122" s="135"/>
      <c r="E122" s="136"/>
      <c r="F122" s="200"/>
      <c r="G122" s="201"/>
      <c r="H122" s="3"/>
    </row>
    <row r="123" spans="1:9" s="191" customFormat="1" ht="13.2">
      <c r="A123" s="43"/>
      <c r="B123" s="35"/>
      <c r="C123" s="41"/>
      <c r="D123" s="135"/>
      <c r="E123" s="133"/>
      <c r="F123" s="42"/>
      <c r="G123" s="43"/>
      <c r="H123" s="19"/>
    </row>
    <row r="124" spans="1:9" s="191" customFormat="1" ht="13.2">
      <c r="A124" s="43"/>
      <c r="B124" s="35"/>
      <c r="C124" s="36"/>
      <c r="D124" s="37"/>
      <c r="E124" s="38"/>
      <c r="F124" s="39"/>
      <c r="G124" s="40"/>
      <c r="H124" s="19"/>
    </row>
    <row r="125" spans="1:9" s="191" customFormat="1" ht="13.2">
      <c r="A125" s="43"/>
      <c r="B125" s="35"/>
      <c r="C125" s="36"/>
      <c r="D125" s="37"/>
      <c r="E125" s="38"/>
      <c r="F125" s="39"/>
      <c r="G125" s="40"/>
      <c r="H125" s="19"/>
    </row>
    <row r="126" spans="1:9" s="191" customFormat="1" ht="13.2">
      <c r="A126" s="43"/>
      <c r="B126" s="35"/>
      <c r="C126" s="36"/>
      <c r="D126" s="37"/>
      <c r="E126" s="38"/>
      <c r="F126" s="39"/>
      <c r="G126" s="40"/>
      <c r="H126" s="19"/>
    </row>
    <row r="127" spans="1:9" s="191" customFormat="1" ht="13.2">
      <c r="A127" s="43"/>
      <c r="B127" s="35"/>
      <c r="C127" s="41"/>
      <c r="D127" s="135"/>
      <c r="E127" s="133"/>
      <c r="F127" s="42"/>
      <c r="G127" s="43"/>
      <c r="H127" s="19"/>
    </row>
    <row r="128" spans="1:9" ht="13.2">
      <c r="B128" s="196"/>
      <c r="C128" s="197"/>
      <c r="D128" s="198"/>
      <c r="E128" s="11"/>
      <c r="F128" s="202"/>
      <c r="G128" s="201"/>
      <c r="H128" s="3"/>
    </row>
    <row r="129" spans="1:8" s="51" customFormat="1" ht="13.2">
      <c r="A129" s="5"/>
      <c r="B129" s="44"/>
      <c r="C129" s="45"/>
      <c r="D129" s="46"/>
      <c r="E129" s="47"/>
      <c r="F129" s="48"/>
      <c r="G129" s="49"/>
      <c r="H129" s="50"/>
    </row>
    <row r="130" spans="1:8" s="51" customFormat="1" ht="13.2">
      <c r="A130" s="5"/>
      <c r="B130" s="52"/>
      <c r="C130" s="53"/>
      <c r="D130" s="54"/>
      <c r="E130" s="55"/>
      <c r="F130" s="48"/>
      <c r="G130" s="56"/>
      <c r="H130" s="50"/>
    </row>
    <row r="131" spans="1:8" s="51" customFormat="1" ht="13.2">
      <c r="A131" s="5"/>
      <c r="B131" s="52"/>
      <c r="C131" s="53"/>
      <c r="D131" s="54"/>
      <c r="E131" s="57"/>
      <c r="F131" s="48"/>
      <c r="G131" s="56"/>
      <c r="H131" s="50"/>
    </row>
    <row r="132" spans="1:8" s="51" customFormat="1" ht="13.2">
      <c r="A132" s="5"/>
      <c r="B132" s="52"/>
      <c r="C132" s="53"/>
      <c r="D132" s="54"/>
      <c r="E132" s="57"/>
      <c r="F132" s="48"/>
      <c r="G132" s="56"/>
      <c r="H132" s="50"/>
    </row>
    <row r="133" spans="1:8" s="51" customFormat="1" ht="13.2">
      <c r="A133" s="5"/>
      <c r="B133" s="52"/>
      <c r="C133" s="53"/>
      <c r="D133" s="54"/>
      <c r="E133" s="57"/>
      <c r="F133" s="48"/>
      <c r="G133" s="56"/>
      <c r="H133" s="50"/>
    </row>
    <row r="134" spans="1:8" s="51" customFormat="1" ht="13.2">
      <c r="A134" s="2"/>
      <c r="B134" s="52"/>
      <c r="C134" s="53"/>
      <c r="D134" s="54"/>
      <c r="E134" s="57"/>
      <c r="F134" s="48"/>
      <c r="G134" s="56"/>
      <c r="H134" s="50"/>
    </row>
    <row r="135" spans="1:8" s="51" customFormat="1" ht="13.2">
      <c r="A135" s="2"/>
      <c r="B135" s="52"/>
      <c r="C135" s="53"/>
      <c r="D135" s="54"/>
      <c r="E135" s="57"/>
      <c r="F135" s="48"/>
      <c r="G135" s="56"/>
      <c r="H135" s="50"/>
    </row>
    <row r="136" spans="1:8" s="51" customFormat="1" ht="13.2">
      <c r="A136" s="2"/>
      <c r="B136" s="52"/>
      <c r="C136" s="45"/>
      <c r="D136" s="46"/>
      <c r="E136" s="47"/>
      <c r="F136" s="58"/>
      <c r="G136" s="49"/>
      <c r="H136" s="50"/>
    </row>
    <row r="137" spans="1:8" s="51" customFormat="1" ht="13.2">
      <c r="A137" s="2"/>
      <c r="B137" s="52"/>
      <c r="C137" s="45"/>
      <c r="D137" s="46"/>
      <c r="E137" s="47"/>
      <c r="F137" s="58"/>
      <c r="G137" s="49"/>
      <c r="H137" s="50"/>
    </row>
    <row r="138" spans="1:8" s="51" customFormat="1" ht="13.2">
      <c r="A138" s="2"/>
      <c r="B138" s="52"/>
      <c r="C138" s="45"/>
      <c r="D138" s="46"/>
      <c r="E138" s="47"/>
      <c r="F138" s="58"/>
      <c r="G138" s="49"/>
      <c r="H138" s="50"/>
    </row>
    <row r="139" spans="1:8" s="51" customFormat="1" ht="13.2">
      <c r="A139" s="2"/>
      <c r="B139" s="52"/>
      <c r="C139" s="53"/>
      <c r="D139" s="54"/>
      <c r="E139" s="203"/>
      <c r="F139" s="48"/>
      <c r="G139" s="56"/>
      <c r="H139" s="50"/>
    </row>
    <row r="140" spans="1:8" s="51" customFormat="1" ht="13.2">
      <c r="A140" s="2"/>
      <c r="B140" s="52"/>
      <c r="C140" s="45"/>
      <c r="D140" s="46"/>
      <c r="E140" s="47"/>
      <c r="F140" s="58"/>
      <c r="G140" s="49"/>
      <c r="H140" s="50"/>
    </row>
    <row r="141" spans="1:8" s="51" customFormat="1" ht="13.2">
      <c r="A141" s="2"/>
      <c r="B141" s="52"/>
      <c r="C141" s="45"/>
      <c r="D141" s="46"/>
      <c r="E141" s="47"/>
      <c r="F141" s="58"/>
      <c r="G141" s="49"/>
      <c r="H141" s="50"/>
    </row>
    <row r="142" spans="1:8" s="51" customFormat="1" ht="13.2">
      <c r="A142" s="2"/>
      <c r="B142" s="52"/>
      <c r="C142" s="45"/>
      <c r="D142" s="46"/>
      <c r="E142" s="47"/>
      <c r="F142" s="58"/>
      <c r="G142" s="49"/>
      <c r="H142" s="50"/>
    </row>
    <row r="143" spans="1:8" ht="13.2">
      <c r="B143" s="196"/>
      <c r="C143" s="197"/>
      <c r="D143" s="198"/>
      <c r="E143" s="199"/>
      <c r="F143" s="59"/>
      <c r="G143" s="201"/>
      <c r="H143" s="3"/>
    </row>
    <row r="144" spans="1:8" ht="12.75" customHeight="1">
      <c r="B144" s="196"/>
      <c r="C144" s="197"/>
      <c r="D144" s="198"/>
      <c r="E144" s="60"/>
      <c r="F144" s="202"/>
      <c r="G144" s="201"/>
      <c r="H144" s="3"/>
    </row>
    <row r="145" spans="1:8" s="204" customFormat="1" ht="12.75" customHeight="1">
      <c r="A145" s="2"/>
      <c r="B145" s="196"/>
      <c r="C145" s="197"/>
      <c r="D145" s="198"/>
      <c r="E145" s="11"/>
      <c r="F145" s="202"/>
      <c r="G145" s="201"/>
      <c r="H145" s="3"/>
    </row>
    <row r="146" spans="1:8" ht="15.6">
      <c r="B146" s="61"/>
      <c r="C146" s="62"/>
      <c r="D146" s="62"/>
      <c r="E146" s="63"/>
      <c r="F146" s="15"/>
      <c r="G146" s="64"/>
      <c r="H146" s="3"/>
    </row>
    <row r="147" spans="1:8" ht="13.2">
      <c r="B147" s="7"/>
      <c r="C147" s="8"/>
      <c r="D147" s="9"/>
      <c r="E147" s="6"/>
      <c r="F147" s="65"/>
      <c r="G147" s="2"/>
      <c r="H147" s="3"/>
    </row>
    <row r="148" spans="1:8" ht="12.75" customHeight="1">
      <c r="B148" s="196"/>
      <c r="C148" s="197"/>
      <c r="D148" s="198"/>
      <c r="E148" s="199"/>
      <c r="F148" s="59"/>
      <c r="G148" s="201"/>
      <c r="H148" s="3"/>
    </row>
    <row r="149" spans="1:8" ht="13.2">
      <c r="B149" s="196"/>
      <c r="C149" s="197"/>
      <c r="D149" s="198"/>
      <c r="E149" s="11"/>
      <c r="F149" s="202"/>
      <c r="G149" s="201"/>
      <c r="H149" s="3"/>
    </row>
    <row r="150" spans="1:8" ht="13.2">
      <c r="B150" s="196"/>
      <c r="C150" s="197"/>
      <c r="D150" s="198"/>
      <c r="E150" s="199"/>
      <c r="F150" s="15"/>
      <c r="G150" s="201"/>
      <c r="H150" s="3"/>
    </row>
    <row r="151" spans="1:8" ht="13.2">
      <c r="B151" s="7"/>
      <c r="C151" s="8"/>
      <c r="D151" s="9"/>
      <c r="E151" s="6"/>
      <c r="F151" s="202"/>
      <c r="G151" s="2"/>
      <c r="H151" s="3"/>
    </row>
    <row r="152" spans="1:8" ht="13.2">
      <c r="B152" s="196"/>
      <c r="C152" s="197"/>
      <c r="D152" s="198"/>
      <c r="E152" s="199"/>
      <c r="F152" s="59"/>
      <c r="G152" s="201"/>
      <c r="H152" s="3"/>
    </row>
    <row r="153" spans="1:8" ht="13.2">
      <c r="B153" s="196"/>
      <c r="C153" s="197"/>
      <c r="D153" s="198"/>
      <c r="E153" s="11"/>
      <c r="F153" s="202"/>
      <c r="G153" s="201"/>
      <c r="H153" s="3"/>
    </row>
    <row r="154" spans="1:8" ht="13.2">
      <c r="B154" s="196"/>
      <c r="C154" s="197"/>
      <c r="D154" s="198"/>
      <c r="E154" s="199"/>
      <c r="F154" s="15"/>
      <c r="G154" s="201"/>
      <c r="H154" s="3"/>
    </row>
    <row r="155" spans="1:8" ht="13.2">
      <c r="B155" s="7"/>
      <c r="C155" s="8"/>
      <c r="D155" s="9"/>
      <c r="E155" s="6"/>
      <c r="F155" s="202"/>
      <c r="G155" s="2"/>
      <c r="H155" s="3"/>
    </row>
    <row r="156" spans="1:8" ht="12.75" customHeight="1">
      <c r="B156" s="196"/>
      <c r="C156" s="197"/>
      <c r="D156" s="198"/>
      <c r="E156" s="199"/>
      <c r="F156" s="59"/>
      <c r="G156" s="201"/>
      <c r="H156" s="3"/>
    </row>
    <row r="157" spans="1:8" ht="13.2">
      <c r="B157" s="196"/>
      <c r="C157" s="197"/>
      <c r="D157" s="198"/>
      <c r="E157" s="11"/>
      <c r="F157" s="202"/>
      <c r="G157" s="201"/>
      <c r="H157" s="3"/>
    </row>
    <row r="158" spans="1:8" ht="13.2">
      <c r="B158" s="196"/>
      <c r="C158" s="197"/>
      <c r="D158" s="198"/>
      <c r="E158" s="199"/>
      <c r="F158" s="15"/>
      <c r="G158" s="201"/>
      <c r="H158" s="3"/>
    </row>
    <row r="159" spans="1:8" ht="13.2">
      <c r="B159" s="196"/>
      <c r="C159" s="197"/>
      <c r="D159" s="198"/>
      <c r="E159" s="199"/>
      <c r="F159" s="202"/>
      <c r="G159" s="201"/>
      <c r="H159" s="3"/>
    </row>
    <row r="160" spans="1:8" ht="13.2">
      <c r="B160" s="7"/>
      <c r="C160" s="8"/>
      <c r="D160" s="9"/>
      <c r="E160" s="6"/>
      <c r="F160" s="202"/>
      <c r="G160" s="2"/>
      <c r="H160" s="3"/>
    </row>
    <row r="161" spans="1:11" ht="13.2">
      <c r="B161" s="196"/>
      <c r="C161" s="197"/>
      <c r="D161" s="198"/>
      <c r="E161" s="199"/>
      <c r="F161" s="59"/>
      <c r="G161" s="201"/>
      <c r="H161" s="3"/>
    </row>
    <row r="162" spans="1:11" ht="13.2">
      <c r="B162" s="196"/>
      <c r="C162" s="197"/>
      <c r="D162" s="198"/>
      <c r="E162" s="60"/>
      <c r="F162" s="202"/>
      <c r="G162" s="201"/>
      <c r="H162" s="3"/>
    </row>
    <row r="163" spans="1:11" ht="13.2">
      <c r="B163" s="196"/>
      <c r="C163" s="197"/>
      <c r="D163" s="198"/>
      <c r="E163" s="11"/>
      <c r="F163" s="202"/>
      <c r="G163" s="201"/>
      <c r="H163" s="3"/>
    </row>
    <row r="164" spans="1:11" ht="13.2">
      <c r="B164" s="196"/>
      <c r="C164" s="197"/>
      <c r="D164" s="198"/>
      <c r="E164" s="11"/>
      <c r="F164" s="15"/>
      <c r="G164" s="201"/>
      <c r="H164" s="3"/>
    </row>
    <row r="165" spans="1:11" ht="13.2">
      <c r="B165" s="196"/>
      <c r="C165" s="197"/>
      <c r="D165" s="198"/>
      <c r="E165" s="11"/>
      <c r="F165" s="15"/>
      <c r="G165" s="201"/>
      <c r="H165" s="3"/>
    </row>
    <row r="166" spans="1:11" ht="13.2">
      <c r="B166" s="196"/>
      <c r="C166" s="197"/>
      <c r="D166" s="198"/>
      <c r="E166" s="11"/>
      <c r="F166" s="15"/>
      <c r="G166" s="201"/>
      <c r="H166" s="3"/>
    </row>
    <row r="167" spans="1:11" ht="13.2">
      <c r="B167" s="196"/>
      <c r="C167" s="197"/>
      <c r="D167" s="198"/>
      <c r="E167" s="11"/>
      <c r="F167" s="66"/>
      <c r="G167" s="201"/>
      <c r="H167" s="3"/>
    </row>
    <row r="168" spans="1:11" ht="13.2">
      <c r="B168" s="7"/>
      <c r="C168" s="8"/>
      <c r="D168" s="9"/>
      <c r="E168" s="6"/>
      <c r="F168" s="15"/>
      <c r="G168" s="2"/>
      <c r="H168" s="3"/>
    </row>
    <row r="169" spans="1:11" ht="13.2">
      <c r="B169" s="196"/>
      <c r="C169" s="197"/>
      <c r="D169" s="198"/>
      <c r="E169" s="199"/>
      <c r="F169" s="59"/>
      <c r="G169" s="201"/>
      <c r="H169" s="3"/>
    </row>
    <row r="170" spans="1:11" ht="13.2">
      <c r="B170" s="196"/>
      <c r="C170" s="197"/>
      <c r="D170" s="198"/>
      <c r="E170" s="11"/>
      <c r="F170" s="202"/>
      <c r="G170" s="201"/>
      <c r="H170" s="3"/>
    </row>
    <row r="171" spans="1:11" ht="13.2">
      <c r="B171" s="196"/>
      <c r="C171" s="197"/>
      <c r="D171" s="198"/>
      <c r="E171" s="11"/>
      <c r="F171" s="15"/>
      <c r="G171" s="201"/>
      <c r="H171" s="3"/>
    </row>
    <row r="172" spans="1:11" s="67" customFormat="1" ht="13.2">
      <c r="A172" s="2"/>
      <c r="B172" s="196"/>
      <c r="C172" s="197"/>
      <c r="D172" s="198"/>
      <c r="E172" s="11"/>
      <c r="F172" s="15"/>
      <c r="G172" s="201"/>
      <c r="H172" s="3"/>
      <c r="I172" s="186"/>
      <c r="J172" s="186"/>
      <c r="K172" s="186"/>
    </row>
    <row r="173" spans="1:11" s="204" customFormat="1" ht="13.2">
      <c r="A173" s="68"/>
      <c r="B173" s="69"/>
      <c r="C173" s="6"/>
      <c r="D173" s="70"/>
      <c r="E173" s="6"/>
      <c r="F173" s="15"/>
      <c r="G173" s="205"/>
      <c r="H173" s="3"/>
    </row>
    <row r="174" spans="1:11" ht="13.2">
      <c r="B174" s="199"/>
      <c r="C174" s="206"/>
      <c r="D174" s="206"/>
      <c r="E174" s="11"/>
      <c r="F174" s="71"/>
      <c r="G174" s="201"/>
      <c r="H174" s="3"/>
    </row>
    <row r="175" spans="1:11" ht="13.2">
      <c r="B175" s="7"/>
      <c r="C175" s="8"/>
      <c r="D175" s="9"/>
      <c r="E175" s="6"/>
      <c r="F175" s="65"/>
      <c r="G175" s="2"/>
      <c r="H175" s="3"/>
    </row>
    <row r="176" spans="1:11" ht="12.75" customHeight="1">
      <c r="B176" s="72"/>
      <c r="C176" s="197"/>
      <c r="D176" s="198"/>
      <c r="E176" s="200"/>
      <c r="F176" s="59"/>
      <c r="G176" s="201"/>
      <c r="H176" s="73"/>
    </row>
    <row r="177" spans="2:8" ht="13.2">
      <c r="B177" s="196"/>
      <c r="C177" s="197"/>
      <c r="D177" s="198"/>
      <c r="E177" s="11"/>
      <c r="F177" s="202"/>
      <c r="G177" s="201"/>
      <c r="H177" s="3"/>
    </row>
    <row r="178" spans="2:8" ht="15.6">
      <c r="B178" s="72"/>
      <c r="C178" s="197"/>
      <c r="D178" s="198"/>
      <c r="E178" s="200"/>
      <c r="F178" s="15"/>
      <c r="G178" s="201"/>
      <c r="H178" s="73"/>
    </row>
    <row r="179" spans="2:8" ht="13.2">
      <c r="B179" s="7"/>
      <c r="C179" s="8"/>
      <c r="D179" s="9"/>
      <c r="E179" s="6"/>
      <c r="F179" s="202"/>
      <c r="G179" s="2"/>
      <c r="H179" s="3"/>
    </row>
    <row r="180" spans="2:8" ht="15.6">
      <c r="B180" s="72"/>
      <c r="C180" s="197"/>
      <c r="D180" s="198"/>
      <c r="E180" s="200"/>
      <c r="F180" s="59"/>
      <c r="G180" s="201"/>
      <c r="H180" s="3"/>
    </row>
    <row r="181" spans="2:8" ht="12.75" customHeight="1">
      <c r="B181" s="72"/>
      <c r="C181" s="197"/>
      <c r="D181" s="198"/>
      <c r="E181" s="74"/>
      <c r="F181" s="202"/>
      <c r="G181" s="201"/>
      <c r="H181" s="3"/>
    </row>
    <row r="182" spans="2:8" ht="12.75" customHeight="1">
      <c r="B182" s="196"/>
      <c r="C182" s="197"/>
      <c r="D182" s="198"/>
      <c r="E182" s="11"/>
      <c r="F182" s="202"/>
      <c r="G182" s="201"/>
      <c r="H182" s="3"/>
    </row>
    <row r="183" spans="2:8" ht="13.2">
      <c r="B183" s="196"/>
      <c r="C183" s="197"/>
      <c r="D183" s="198"/>
      <c r="E183" s="11"/>
      <c r="F183" s="15"/>
      <c r="G183" s="201"/>
      <c r="H183" s="3"/>
    </row>
    <row r="184" spans="2:8" ht="13.2">
      <c r="B184" s="7"/>
      <c r="C184" s="8"/>
      <c r="D184" s="9"/>
      <c r="E184" s="6"/>
      <c r="F184" s="15"/>
      <c r="G184" s="2"/>
      <c r="H184" s="3"/>
    </row>
    <row r="185" spans="2:8" ht="13.2">
      <c r="B185" s="196"/>
      <c r="C185" s="197"/>
      <c r="D185" s="198"/>
      <c r="E185" s="199"/>
      <c r="F185" s="59"/>
      <c r="G185" s="201"/>
      <c r="H185" s="3"/>
    </row>
    <row r="186" spans="2:8" ht="13.2">
      <c r="B186" s="196"/>
      <c r="C186" s="197"/>
      <c r="D186" s="198"/>
      <c r="E186" s="11"/>
      <c r="F186" s="202"/>
      <c r="G186" s="201"/>
      <c r="H186" s="3"/>
    </row>
    <row r="187" spans="2:8" ht="13.2">
      <c r="B187" s="196"/>
      <c r="C187" s="197"/>
      <c r="D187" s="198"/>
      <c r="E187" s="11"/>
      <c r="F187" s="15"/>
      <c r="G187" s="201"/>
      <c r="H187" s="3"/>
    </row>
    <row r="188" spans="2:8" ht="13.2">
      <c r="B188" s="196"/>
      <c r="C188" s="197"/>
      <c r="D188" s="198"/>
      <c r="E188" s="11"/>
      <c r="F188" s="15"/>
      <c r="G188" s="201"/>
      <c r="H188" s="3"/>
    </row>
    <row r="189" spans="2:8" ht="13.2">
      <c r="B189" s="196"/>
      <c r="C189" s="197"/>
      <c r="D189" s="198"/>
      <c r="E189" s="11"/>
      <c r="F189" s="15"/>
      <c r="G189" s="201"/>
      <c r="H189" s="3"/>
    </row>
    <row r="190" spans="2:8" ht="13.2">
      <c r="B190" s="7"/>
      <c r="C190" s="8"/>
      <c r="D190" s="9"/>
      <c r="E190" s="6"/>
      <c r="F190" s="15"/>
      <c r="G190" s="2"/>
      <c r="H190" s="3"/>
    </row>
    <row r="191" spans="2:8" ht="12.75" customHeight="1">
      <c r="B191" s="196"/>
      <c r="C191" s="197"/>
      <c r="D191" s="198"/>
      <c r="E191" s="199"/>
      <c r="F191" s="59"/>
      <c r="G191" s="201"/>
      <c r="H191" s="3"/>
    </row>
    <row r="192" spans="2:8" ht="13.2">
      <c r="B192" s="196"/>
      <c r="C192" s="197"/>
      <c r="D192" s="198"/>
      <c r="E192" s="11"/>
      <c r="F192" s="202"/>
      <c r="G192" s="201"/>
      <c r="H192" s="3"/>
    </row>
    <row r="193" spans="2:8" ht="13.2">
      <c r="B193" s="196"/>
      <c r="C193" s="197"/>
      <c r="D193" s="198"/>
      <c r="E193" s="199"/>
      <c r="F193" s="15"/>
      <c r="G193" s="201"/>
      <c r="H193" s="3"/>
    </row>
    <row r="194" spans="2:8" ht="13.2">
      <c r="B194" s="7"/>
      <c r="C194" s="8"/>
      <c r="D194" s="9"/>
      <c r="E194" s="6"/>
      <c r="F194" s="202"/>
      <c r="G194" s="2"/>
      <c r="H194" s="3"/>
    </row>
    <row r="195" spans="2:8" ht="13.2">
      <c r="B195" s="196"/>
      <c r="C195" s="197"/>
      <c r="D195" s="198"/>
      <c r="E195" s="199"/>
      <c r="F195" s="59"/>
      <c r="G195" s="201"/>
      <c r="H195" s="3"/>
    </row>
    <row r="196" spans="2:8" ht="13.2">
      <c r="B196" s="196"/>
      <c r="C196" s="197"/>
      <c r="D196" s="198"/>
      <c r="E196" s="11"/>
      <c r="F196" s="202"/>
      <c r="G196" s="201"/>
      <c r="H196" s="3"/>
    </row>
    <row r="197" spans="2:8" ht="13.2">
      <c r="B197" s="196"/>
      <c r="C197" s="197"/>
      <c r="D197" s="198"/>
      <c r="E197" s="11"/>
      <c r="F197" s="15"/>
      <c r="G197" s="201"/>
      <c r="H197" s="3"/>
    </row>
    <row r="198" spans="2:8" ht="13.2">
      <c r="B198" s="7"/>
      <c r="C198" s="8"/>
      <c r="D198" s="9"/>
      <c r="E198" s="6"/>
      <c r="F198" s="15"/>
      <c r="G198" s="2"/>
      <c r="H198" s="3"/>
    </row>
    <row r="199" spans="2:8" ht="13.2">
      <c r="B199" s="196"/>
      <c r="C199" s="197"/>
      <c r="D199" s="198"/>
      <c r="E199" s="199"/>
      <c r="F199" s="59"/>
      <c r="G199" s="201"/>
      <c r="H199" s="3"/>
    </row>
    <row r="200" spans="2:8" ht="13.2">
      <c r="B200" s="196"/>
      <c r="C200" s="197"/>
      <c r="D200" s="198"/>
      <c r="E200" s="60"/>
      <c r="F200" s="202"/>
      <c r="G200" s="201"/>
      <c r="H200" s="3"/>
    </row>
    <row r="201" spans="2:8" ht="13.2">
      <c r="B201" s="196"/>
      <c r="C201" s="197"/>
      <c r="D201" s="198"/>
      <c r="E201" s="11"/>
      <c r="F201" s="202"/>
      <c r="G201" s="201"/>
      <c r="H201" s="3"/>
    </row>
    <row r="202" spans="2:8" ht="13.2">
      <c r="B202" s="196"/>
      <c r="C202" s="197"/>
      <c r="D202" s="198"/>
      <c r="E202" s="11"/>
      <c r="F202" s="15"/>
      <c r="G202" s="201"/>
      <c r="H202" s="3"/>
    </row>
    <row r="203" spans="2:8" ht="13.2">
      <c r="B203" s="196"/>
      <c r="C203" s="197"/>
      <c r="D203" s="198"/>
      <c r="E203" s="11"/>
      <c r="F203" s="15"/>
      <c r="G203" s="201"/>
      <c r="H203" s="3"/>
    </row>
    <row r="204" spans="2:8" ht="13.2">
      <c r="B204" s="196"/>
      <c r="C204" s="197"/>
      <c r="D204" s="198"/>
      <c r="E204" s="199"/>
      <c r="F204" s="15"/>
      <c r="G204" s="201"/>
      <c r="H204" s="3"/>
    </row>
    <row r="205" spans="2:8" ht="13.2">
      <c r="B205" s="196"/>
      <c r="C205" s="197"/>
      <c r="D205" s="198"/>
      <c r="E205" s="199"/>
      <c r="F205" s="66"/>
      <c r="G205" s="201"/>
      <c r="H205" s="3"/>
    </row>
    <row r="206" spans="2:8" ht="13.2">
      <c r="B206" s="7"/>
      <c r="C206" s="8"/>
      <c r="D206" s="9"/>
      <c r="E206" s="6"/>
      <c r="F206" s="202"/>
      <c r="G206" s="2"/>
      <c r="H206" s="3"/>
    </row>
    <row r="207" spans="2:8" ht="12.75" customHeight="1">
      <c r="B207" s="196"/>
      <c r="C207" s="197"/>
      <c r="D207" s="198"/>
      <c r="E207" s="199"/>
      <c r="F207" s="59"/>
      <c r="G207" s="201"/>
      <c r="H207" s="3"/>
    </row>
    <row r="208" spans="2:8" ht="13.2">
      <c r="B208" s="196"/>
      <c r="C208" s="197"/>
      <c r="D208" s="198"/>
      <c r="E208" s="14"/>
      <c r="F208" s="202"/>
      <c r="G208" s="201"/>
      <c r="H208" s="3"/>
    </row>
    <row r="209" spans="2:8" ht="13.5" customHeight="1">
      <c r="B209" s="196"/>
      <c r="C209" s="197"/>
      <c r="D209" s="198"/>
      <c r="E209" s="199"/>
      <c r="F209" s="15"/>
      <c r="G209" s="201"/>
      <c r="H209" s="3"/>
    </row>
    <row r="210" spans="2:8" ht="13.5" customHeight="1">
      <c r="B210" s="196"/>
      <c r="C210" s="197"/>
      <c r="D210" s="198"/>
      <c r="E210" s="199"/>
      <c r="F210" s="202"/>
      <c r="G210" s="201"/>
      <c r="H210" s="3"/>
    </row>
    <row r="211" spans="2:8" ht="13.5" customHeight="1">
      <c r="B211" s="196"/>
      <c r="C211" s="197"/>
      <c r="D211" s="198"/>
      <c r="E211" s="11"/>
      <c r="F211" s="202"/>
      <c r="G211" s="201"/>
      <c r="H211" s="3"/>
    </row>
    <row r="212" spans="2:8" ht="13.2">
      <c r="B212" s="196"/>
      <c r="C212" s="197"/>
      <c r="D212" s="198"/>
      <c r="E212" s="199"/>
      <c r="F212" s="15"/>
      <c r="G212" s="201"/>
      <c r="H212" s="3"/>
    </row>
    <row r="213" spans="2:8" ht="13.2">
      <c r="B213" s="7"/>
      <c r="C213" s="8"/>
      <c r="D213" s="9"/>
      <c r="E213" s="6"/>
      <c r="F213" s="202"/>
      <c r="G213" s="2"/>
      <c r="H213" s="3"/>
    </row>
    <row r="214" spans="2:8" ht="13.2">
      <c r="B214" s="7"/>
      <c r="C214" s="8"/>
      <c r="D214" s="9"/>
      <c r="E214" s="6"/>
      <c r="F214" s="59"/>
      <c r="G214" s="2"/>
      <c r="H214" s="3"/>
    </row>
    <row r="215" spans="2:8" ht="13.2">
      <c r="B215" s="7"/>
      <c r="C215" s="8"/>
      <c r="D215" s="9"/>
      <c r="E215" s="6"/>
      <c r="F215" s="59"/>
      <c r="G215" s="2"/>
      <c r="H215" s="3"/>
    </row>
    <row r="216" spans="2:8" ht="13.2">
      <c r="B216" s="196"/>
      <c r="C216" s="197"/>
      <c r="D216" s="198"/>
      <c r="E216" s="199"/>
      <c r="F216" s="59"/>
      <c r="G216" s="201"/>
      <c r="H216" s="3"/>
    </row>
    <row r="217" spans="2:8" ht="13.2">
      <c r="B217" s="196"/>
      <c r="C217" s="197"/>
      <c r="D217" s="198"/>
      <c r="E217" s="199"/>
      <c r="F217" s="202"/>
      <c r="G217" s="201"/>
      <c r="H217" s="3"/>
    </row>
    <row r="218" spans="2:8" ht="13.2">
      <c r="B218" s="196"/>
      <c r="C218" s="197"/>
      <c r="D218" s="198"/>
      <c r="E218" s="199"/>
      <c r="F218" s="15"/>
      <c r="G218" s="201"/>
      <c r="H218" s="3"/>
    </row>
    <row r="219" spans="2:8" ht="13.2">
      <c r="B219" s="7"/>
      <c r="C219" s="8"/>
      <c r="D219" s="9"/>
      <c r="E219" s="6"/>
      <c r="F219" s="202"/>
      <c r="G219" s="2"/>
      <c r="H219" s="3"/>
    </row>
    <row r="220" spans="2:8" ht="13.2">
      <c r="B220" s="196"/>
      <c r="C220" s="197"/>
      <c r="D220" s="198"/>
      <c r="E220" s="199"/>
      <c r="F220" s="59"/>
      <c r="G220" s="201"/>
      <c r="H220" s="3"/>
    </row>
    <row r="221" spans="2:8" ht="13.2">
      <c r="B221" s="196"/>
      <c r="C221" s="197"/>
      <c r="D221" s="198"/>
      <c r="E221" s="199"/>
      <c r="F221" s="202"/>
      <c r="G221" s="201"/>
      <c r="H221" s="3"/>
    </row>
    <row r="222" spans="2:8" ht="13.2">
      <c r="B222" s="196"/>
      <c r="C222" s="197"/>
      <c r="D222" s="198"/>
      <c r="E222" s="199"/>
      <c r="F222" s="15"/>
      <c r="G222" s="201"/>
      <c r="H222" s="3"/>
    </row>
    <row r="223" spans="2:8" ht="13.2">
      <c r="B223" s="7"/>
      <c r="C223" s="8"/>
      <c r="D223" s="9"/>
      <c r="E223" s="6"/>
      <c r="F223" s="202"/>
      <c r="G223" s="2"/>
      <c r="H223" s="3"/>
    </row>
    <row r="224" spans="2:8" ht="13.2">
      <c r="B224" s="196"/>
      <c r="C224" s="197"/>
      <c r="D224" s="198"/>
      <c r="E224" s="199"/>
      <c r="F224" s="59"/>
      <c r="G224" s="201"/>
      <c r="H224" s="3"/>
    </row>
    <row r="225" spans="2:8" ht="13.2">
      <c r="B225" s="196"/>
      <c r="C225" s="197"/>
      <c r="D225" s="198"/>
      <c r="E225" s="199"/>
      <c r="F225" s="202"/>
      <c r="G225" s="201"/>
      <c r="H225" s="3"/>
    </row>
    <row r="226" spans="2:8" ht="12.75" customHeight="1">
      <c r="B226" s="196"/>
      <c r="C226" s="197"/>
      <c r="D226" s="198"/>
      <c r="E226" s="199"/>
      <c r="F226" s="15"/>
      <c r="G226" s="201"/>
      <c r="H226" s="3"/>
    </row>
    <row r="227" spans="2:8" ht="13.2">
      <c r="B227" s="7"/>
      <c r="C227" s="8"/>
      <c r="D227" s="9"/>
      <c r="E227" s="6"/>
      <c r="F227" s="202"/>
      <c r="G227" s="2"/>
      <c r="H227" s="3"/>
    </row>
    <row r="228" spans="2:8" ht="13.2">
      <c r="B228" s="196"/>
      <c r="C228" s="197"/>
      <c r="D228" s="198"/>
      <c r="E228" s="199"/>
      <c r="F228" s="59"/>
      <c r="G228" s="201"/>
      <c r="H228" s="3"/>
    </row>
    <row r="229" spans="2:8" ht="13.2">
      <c r="B229" s="196"/>
      <c r="C229" s="197"/>
      <c r="D229" s="198"/>
      <c r="E229" s="199"/>
      <c r="F229" s="202"/>
      <c r="G229" s="201"/>
      <c r="H229" s="3"/>
    </row>
    <row r="230" spans="2:8" ht="13.2">
      <c r="B230" s="196"/>
      <c r="C230" s="197"/>
      <c r="D230" s="198"/>
      <c r="E230" s="199"/>
      <c r="F230" s="15"/>
      <c r="G230" s="201"/>
      <c r="H230" s="3"/>
    </row>
    <row r="231" spans="2:8" ht="13.2">
      <c r="B231" s="7"/>
      <c r="C231" s="8"/>
      <c r="D231" s="9"/>
      <c r="E231" s="6"/>
      <c r="F231" s="202"/>
      <c r="G231" s="2"/>
      <c r="H231" s="3"/>
    </row>
    <row r="232" spans="2:8" ht="13.2">
      <c r="B232" s="196"/>
      <c r="C232" s="197"/>
      <c r="D232" s="198"/>
      <c r="E232" s="199"/>
      <c r="F232" s="59"/>
      <c r="G232" s="201"/>
      <c r="H232" s="3"/>
    </row>
    <row r="233" spans="2:8" ht="12.75" customHeight="1">
      <c r="B233" s="196"/>
      <c r="C233" s="197"/>
      <c r="D233" s="198"/>
      <c r="E233" s="60"/>
      <c r="F233" s="202"/>
      <c r="G233" s="201"/>
      <c r="H233" s="3"/>
    </row>
    <row r="234" spans="2:8" ht="12.75" customHeight="1">
      <c r="B234" s="196"/>
      <c r="C234" s="197"/>
      <c r="D234" s="198"/>
      <c r="E234" s="11"/>
      <c r="F234" s="202"/>
      <c r="G234" s="201"/>
      <c r="H234" s="3"/>
    </row>
    <row r="235" spans="2:8" ht="13.2">
      <c r="B235" s="196"/>
      <c r="C235" s="197"/>
      <c r="D235" s="198"/>
      <c r="E235" s="11"/>
      <c r="F235" s="15"/>
      <c r="G235" s="201"/>
      <c r="H235" s="3"/>
    </row>
    <row r="236" spans="2:8" ht="13.2">
      <c r="B236" s="7"/>
      <c r="C236" s="8"/>
      <c r="D236" s="9"/>
      <c r="E236" s="6"/>
      <c r="F236" s="15"/>
      <c r="G236" s="2"/>
      <c r="H236" s="3"/>
    </row>
    <row r="237" spans="2:8" ht="13.5" customHeight="1">
      <c r="B237" s="196"/>
      <c r="C237" s="197"/>
      <c r="D237" s="198"/>
      <c r="E237" s="199"/>
      <c r="F237" s="59"/>
      <c r="G237" s="201"/>
      <c r="H237" s="3"/>
    </row>
    <row r="238" spans="2:8" ht="13.5" customHeight="1">
      <c r="B238" s="196"/>
      <c r="C238" s="197"/>
      <c r="D238" s="198"/>
      <c r="E238" s="11"/>
      <c r="F238" s="202"/>
      <c r="G238" s="201"/>
      <c r="H238" s="3"/>
    </row>
    <row r="239" spans="2:8" ht="13.2">
      <c r="B239" s="196"/>
      <c r="C239" s="197"/>
      <c r="D239" s="198"/>
      <c r="E239" s="11"/>
      <c r="F239" s="15"/>
      <c r="G239" s="201"/>
      <c r="H239" s="3"/>
    </row>
    <row r="240" spans="2:8" ht="13.2">
      <c r="B240" s="7"/>
      <c r="C240" s="8"/>
      <c r="D240" s="9"/>
      <c r="E240" s="6"/>
      <c r="F240" s="15"/>
      <c r="G240" s="2"/>
      <c r="H240" s="3"/>
    </row>
    <row r="241" spans="1:11" s="204" customFormat="1" ht="13.2">
      <c r="A241" s="2"/>
      <c r="B241" s="196"/>
      <c r="C241" s="197"/>
      <c r="D241" s="198"/>
      <c r="E241" s="199"/>
      <c r="F241" s="59"/>
      <c r="G241" s="201"/>
      <c r="H241" s="3"/>
    </row>
    <row r="242" spans="1:11" s="204" customFormat="1" ht="13.2">
      <c r="A242" s="2"/>
      <c r="B242" s="199"/>
      <c r="C242" s="206"/>
      <c r="D242" s="206"/>
      <c r="E242" s="11"/>
      <c r="F242" s="202"/>
      <c r="G242" s="201"/>
      <c r="H242" s="3"/>
    </row>
    <row r="243" spans="1:11" s="204" customFormat="1" ht="13.2">
      <c r="A243" s="2"/>
      <c r="B243" s="199"/>
      <c r="C243" s="206"/>
      <c r="D243" s="206"/>
      <c r="E243" s="11"/>
      <c r="F243" s="15"/>
      <c r="G243" s="201"/>
      <c r="H243" s="3"/>
    </row>
    <row r="244" spans="1:11" s="204" customFormat="1" ht="13.2">
      <c r="A244" s="2"/>
      <c r="B244" s="199"/>
      <c r="C244" s="206"/>
      <c r="D244" s="206"/>
      <c r="E244" s="11"/>
      <c r="F244" s="15"/>
      <c r="G244" s="201"/>
      <c r="H244" s="3"/>
    </row>
    <row r="245" spans="1:11" s="26" customFormat="1" ht="25.5" customHeight="1">
      <c r="A245" s="2"/>
      <c r="B245" s="199"/>
      <c r="C245" s="206"/>
      <c r="D245" s="206"/>
      <c r="E245" s="11"/>
      <c r="F245" s="66"/>
      <c r="G245" s="201"/>
      <c r="H245" s="3"/>
      <c r="I245" s="186"/>
      <c r="J245" s="186"/>
      <c r="K245" s="186"/>
    </row>
    <row r="246" spans="1:11" s="204" customFormat="1" ht="13.2">
      <c r="A246" s="2"/>
      <c r="B246" s="13"/>
      <c r="C246" s="75"/>
      <c r="D246" s="9"/>
      <c r="E246" s="6"/>
      <c r="F246" s="65"/>
      <c r="G246" s="201"/>
      <c r="H246" s="3"/>
    </row>
    <row r="247" spans="1:11" ht="15.6">
      <c r="B247" s="61"/>
      <c r="C247" s="62"/>
      <c r="D247" s="62"/>
      <c r="E247" s="61"/>
      <c r="F247" s="71"/>
      <c r="G247" s="64"/>
      <c r="H247" s="3"/>
    </row>
    <row r="248" spans="1:11" ht="15.6">
      <c r="B248" s="7"/>
      <c r="C248" s="8"/>
      <c r="D248" s="9"/>
      <c r="E248" s="6"/>
      <c r="F248" s="76"/>
      <c r="G248" s="2"/>
      <c r="H248" s="3"/>
    </row>
    <row r="249" spans="1:11" ht="13.2">
      <c r="B249" s="196"/>
      <c r="C249" s="197"/>
      <c r="D249" s="198"/>
      <c r="E249" s="199"/>
      <c r="F249" s="59"/>
      <c r="G249" s="201"/>
      <c r="H249" s="3"/>
    </row>
    <row r="250" spans="1:11" ht="13.2">
      <c r="B250" s="196"/>
      <c r="C250" s="197"/>
      <c r="D250" s="198"/>
      <c r="E250" s="11"/>
      <c r="F250" s="202"/>
      <c r="G250" s="201"/>
      <c r="H250" s="3"/>
    </row>
    <row r="251" spans="1:11" ht="13.2">
      <c r="B251" s="196"/>
      <c r="C251" s="197"/>
      <c r="D251" s="198"/>
      <c r="E251" s="199"/>
      <c r="F251" s="15"/>
      <c r="G251" s="201"/>
      <c r="H251" s="3"/>
    </row>
    <row r="252" spans="1:11" ht="13.2">
      <c r="B252" s="196"/>
      <c r="C252" s="197"/>
      <c r="D252" s="198"/>
      <c r="E252" s="199"/>
      <c r="F252" s="202"/>
      <c r="G252" s="201"/>
      <c r="H252" s="3"/>
    </row>
    <row r="253" spans="1:11" ht="13.2">
      <c r="B253" s="196"/>
      <c r="C253" s="197"/>
      <c r="D253" s="198"/>
      <c r="E253" s="11"/>
      <c r="F253" s="202"/>
      <c r="G253" s="201"/>
      <c r="H253" s="3"/>
    </row>
    <row r="254" spans="1:11" ht="13.2">
      <c r="B254" s="196"/>
      <c r="C254" s="197"/>
      <c r="D254" s="198"/>
      <c r="E254" s="11"/>
      <c r="F254" s="15"/>
      <c r="G254" s="201"/>
      <c r="H254" s="3"/>
    </row>
    <row r="255" spans="1:11" s="204" customFormat="1" ht="13.2">
      <c r="A255" s="2"/>
      <c r="B255" s="196"/>
      <c r="C255" s="197"/>
      <c r="D255" s="198"/>
      <c r="E255" s="199"/>
      <c r="F255" s="15"/>
      <c r="G255" s="201"/>
      <c r="H255" s="3"/>
    </row>
    <row r="256" spans="1:11" s="204" customFormat="1" ht="13.2">
      <c r="A256" s="2"/>
      <c r="B256" s="199"/>
      <c r="C256" s="206"/>
      <c r="D256" s="206"/>
      <c r="E256" s="11"/>
      <c r="F256" s="202"/>
      <c r="G256" s="201"/>
      <c r="H256" s="3"/>
    </row>
    <row r="257" spans="1:11" s="26" customFormat="1" ht="13.2">
      <c r="A257" s="2"/>
      <c r="B257" s="199"/>
      <c r="C257" s="206"/>
      <c r="D257" s="206"/>
      <c r="E257" s="11"/>
      <c r="F257" s="65"/>
      <c r="G257" s="201"/>
      <c r="H257" s="3"/>
      <c r="I257" s="186"/>
      <c r="J257" s="186"/>
      <c r="K257" s="186"/>
    </row>
    <row r="258" spans="1:11" ht="13.5" customHeight="1">
      <c r="B258" s="13"/>
      <c r="C258" s="75"/>
      <c r="D258" s="9"/>
      <c r="E258" s="6"/>
      <c r="F258" s="65"/>
      <c r="G258" s="2"/>
      <c r="H258" s="3"/>
    </row>
    <row r="259" spans="1:11" ht="13.2">
      <c r="F259" s="59"/>
    </row>
    <row r="260" spans="1:11" ht="13.2">
      <c r="B260" s="7"/>
      <c r="C260" s="8"/>
      <c r="D260" s="9"/>
      <c r="E260" s="6"/>
      <c r="G260" s="2"/>
      <c r="H260" s="3"/>
    </row>
    <row r="261" spans="1:11" ht="13.2">
      <c r="B261" s="196"/>
      <c r="C261" s="197"/>
      <c r="D261" s="198"/>
      <c r="E261" s="199"/>
      <c r="F261" s="59"/>
      <c r="G261" s="205"/>
      <c r="H261" s="3"/>
    </row>
    <row r="262" spans="1:11" ht="13.2">
      <c r="B262" s="196"/>
      <c r="C262" s="197"/>
      <c r="D262" s="198"/>
      <c r="E262" s="74"/>
      <c r="F262" s="202"/>
      <c r="G262" s="205"/>
      <c r="H262" s="3"/>
    </row>
    <row r="263" spans="1:11" ht="13.2">
      <c r="B263" s="196"/>
      <c r="C263" s="197"/>
      <c r="D263" s="198"/>
      <c r="E263" s="210"/>
      <c r="F263" s="15"/>
      <c r="G263" s="205"/>
      <c r="H263" s="3"/>
    </row>
    <row r="264" spans="1:11" ht="13.2">
      <c r="B264" s="196"/>
      <c r="C264" s="197"/>
      <c r="D264" s="198"/>
      <c r="E264" s="74"/>
      <c r="F264" s="15"/>
      <c r="G264" s="205"/>
      <c r="H264" s="3"/>
    </row>
    <row r="265" spans="1:11" ht="13.2">
      <c r="B265" s="196"/>
      <c r="C265" s="197"/>
      <c r="D265" s="198"/>
      <c r="E265" s="60"/>
      <c r="F265" s="15"/>
      <c r="G265" s="201"/>
      <c r="H265" s="3"/>
    </row>
    <row r="266" spans="1:11" ht="13.2">
      <c r="B266" s="196"/>
      <c r="C266" s="197"/>
      <c r="D266" s="198"/>
      <c r="E266" s="60"/>
      <c r="F266" s="15"/>
      <c r="G266" s="201"/>
      <c r="H266" s="3"/>
    </row>
    <row r="267" spans="1:11" ht="13.2">
      <c r="B267" s="196"/>
      <c r="C267" s="197"/>
      <c r="D267" s="198"/>
      <c r="E267" s="60"/>
      <c r="F267" s="66"/>
      <c r="G267" s="201"/>
      <c r="H267" s="3"/>
    </row>
    <row r="268" spans="1:11" ht="13.2">
      <c r="B268" s="7"/>
      <c r="C268" s="8"/>
      <c r="D268" s="9"/>
      <c r="E268" s="6"/>
      <c r="F268" s="15"/>
      <c r="G268" s="2"/>
      <c r="H268" s="3"/>
    </row>
    <row r="269" spans="1:11" ht="13.2">
      <c r="B269" s="186"/>
      <c r="C269" s="197"/>
      <c r="D269" s="198"/>
      <c r="E269" s="200"/>
      <c r="F269" s="59"/>
      <c r="G269" s="205"/>
      <c r="H269" s="3"/>
    </row>
    <row r="270" spans="1:11" ht="13.2">
      <c r="B270" s="196"/>
      <c r="C270" s="197"/>
      <c r="D270" s="198"/>
      <c r="E270" s="74"/>
      <c r="F270" s="202"/>
      <c r="G270" s="205"/>
      <c r="H270" s="3"/>
    </row>
    <row r="271" spans="1:11" ht="13.2">
      <c r="B271" s="186"/>
      <c r="C271" s="197"/>
      <c r="D271" s="198"/>
      <c r="E271" s="210"/>
      <c r="F271" s="15"/>
      <c r="G271" s="205"/>
      <c r="H271" s="3"/>
    </row>
    <row r="272" spans="1:11" ht="13.2">
      <c r="B272" s="196"/>
      <c r="C272" s="197"/>
      <c r="D272" s="198"/>
      <c r="E272" s="60"/>
      <c r="F272" s="65"/>
      <c r="G272" s="201"/>
      <c r="H272" s="3"/>
    </row>
    <row r="273" spans="2:8" ht="13.2">
      <c r="B273" s="196"/>
      <c r="C273" s="197"/>
      <c r="D273" s="198"/>
      <c r="E273" s="11"/>
      <c r="F273" s="202"/>
      <c r="G273" s="201"/>
      <c r="H273" s="3"/>
    </row>
    <row r="274" spans="2:8" ht="13.2">
      <c r="B274" s="196"/>
      <c r="C274" s="197"/>
      <c r="D274" s="198"/>
      <c r="E274" s="11"/>
      <c r="F274" s="15"/>
      <c r="G274" s="201"/>
      <c r="H274" s="3"/>
    </row>
    <row r="275" spans="2:8" ht="13.2">
      <c r="B275" s="196"/>
      <c r="C275" s="197"/>
      <c r="D275" s="198"/>
      <c r="E275" s="11"/>
      <c r="F275" s="15"/>
      <c r="G275" s="201"/>
      <c r="H275" s="3"/>
    </row>
    <row r="276" spans="2:8" ht="13.2">
      <c r="B276" s="196"/>
      <c r="C276" s="197"/>
      <c r="D276" s="198"/>
      <c r="E276" s="11"/>
      <c r="F276" s="15"/>
      <c r="G276" s="201"/>
      <c r="H276" s="3"/>
    </row>
    <row r="277" spans="2:8" ht="13.2">
      <c r="B277" s="186"/>
      <c r="C277" s="197"/>
      <c r="D277" s="198"/>
      <c r="E277" s="200"/>
      <c r="F277" s="66"/>
      <c r="G277" s="205"/>
      <c r="H277" s="3"/>
    </row>
    <row r="278" spans="2:8" ht="13.2">
      <c r="B278" s="7"/>
      <c r="C278" s="8"/>
      <c r="D278" s="9"/>
      <c r="E278" s="6"/>
      <c r="F278" s="202"/>
      <c r="G278" s="2"/>
      <c r="H278" s="3"/>
    </row>
    <row r="279" spans="2:8" ht="13.2">
      <c r="B279" s="196"/>
      <c r="C279" s="197"/>
      <c r="D279" s="198"/>
      <c r="E279" s="60"/>
      <c r="F279" s="59"/>
      <c r="G279" s="201"/>
      <c r="H279" s="3"/>
    </row>
    <row r="280" spans="2:8" ht="13.2">
      <c r="B280" s="196"/>
      <c r="C280" s="197"/>
      <c r="D280" s="198"/>
      <c r="E280" s="11"/>
      <c r="F280" s="202"/>
      <c r="G280" s="201"/>
      <c r="H280" s="3"/>
    </row>
    <row r="281" spans="2:8" ht="13.2">
      <c r="B281" s="196"/>
      <c r="C281" s="197"/>
      <c r="D281" s="198"/>
      <c r="E281" s="11"/>
      <c r="F281" s="15"/>
      <c r="G281" s="201"/>
      <c r="H281" s="3"/>
    </row>
    <row r="282" spans="2:8" ht="13.2">
      <c r="B282" s="196"/>
      <c r="C282" s="197"/>
      <c r="D282" s="198"/>
      <c r="E282" s="11"/>
      <c r="F282" s="15"/>
      <c r="G282" s="201"/>
      <c r="H282" s="3"/>
    </row>
    <row r="283" spans="2:8" ht="12.75" customHeight="1">
      <c r="B283" s="196"/>
      <c r="C283" s="197"/>
      <c r="D283" s="198"/>
      <c r="E283" s="60"/>
      <c r="F283" s="15"/>
      <c r="G283" s="201"/>
      <c r="H283" s="3"/>
    </row>
    <row r="284" spans="2:8" ht="13.2">
      <c r="B284" s="196"/>
      <c r="C284" s="197"/>
      <c r="D284" s="198"/>
      <c r="E284" s="11"/>
      <c r="F284" s="66"/>
      <c r="G284" s="201"/>
      <c r="H284" s="3"/>
    </row>
    <row r="285" spans="2:8" ht="12.75" customHeight="1">
      <c r="B285" s="7"/>
      <c r="C285" s="8"/>
      <c r="D285" s="9"/>
      <c r="E285" s="6"/>
      <c r="F285" s="66"/>
      <c r="G285" s="2"/>
      <c r="H285" s="3"/>
    </row>
    <row r="286" spans="2:8" ht="13.2">
      <c r="B286" s="196"/>
      <c r="C286" s="197"/>
      <c r="D286" s="198"/>
      <c r="E286" s="199"/>
      <c r="F286" s="59"/>
      <c r="G286" s="201"/>
      <c r="H286" s="3"/>
    </row>
    <row r="287" spans="2:8" ht="13.2">
      <c r="B287" s="196"/>
      <c r="C287" s="197"/>
      <c r="D287" s="198"/>
      <c r="E287" s="60"/>
      <c r="F287" s="202"/>
      <c r="G287" s="201"/>
      <c r="H287" s="3"/>
    </row>
    <row r="288" spans="2:8" ht="13.2">
      <c r="B288" s="196"/>
      <c r="C288" s="197"/>
      <c r="D288" s="198"/>
      <c r="E288" s="11"/>
      <c r="F288" s="202"/>
      <c r="G288" s="201"/>
      <c r="H288" s="3"/>
    </row>
    <row r="289" spans="1:11" ht="13.2">
      <c r="B289" s="196"/>
      <c r="C289" s="197"/>
      <c r="D289" s="198"/>
      <c r="E289" s="11"/>
      <c r="F289" s="15"/>
      <c r="G289" s="201"/>
      <c r="H289" s="3"/>
    </row>
    <row r="290" spans="1:11" ht="13.2">
      <c r="B290" s="196"/>
      <c r="C290" s="197"/>
      <c r="D290" s="198"/>
      <c r="E290" s="11"/>
      <c r="F290" s="15"/>
      <c r="G290" s="201"/>
      <c r="H290" s="3"/>
    </row>
    <row r="291" spans="1:11" ht="12.75" customHeight="1">
      <c r="B291" s="196"/>
      <c r="C291" s="197"/>
      <c r="D291" s="198"/>
      <c r="E291" s="60"/>
      <c r="F291" s="15"/>
      <c r="G291" s="201"/>
      <c r="H291" s="3"/>
    </row>
    <row r="292" spans="1:11" ht="13.2">
      <c r="B292" s="196"/>
      <c r="C292" s="197"/>
      <c r="D292" s="198"/>
      <c r="E292" s="11"/>
      <c r="F292" s="66"/>
      <c r="G292" s="201"/>
      <c r="H292" s="3"/>
    </row>
    <row r="293" spans="1:11" ht="13.2">
      <c r="B293" s="7"/>
      <c r="C293" s="8"/>
      <c r="D293" s="9"/>
      <c r="E293" s="6"/>
      <c r="F293" s="66"/>
      <c r="G293" s="2"/>
      <c r="H293" s="3"/>
    </row>
    <row r="294" spans="1:11" ht="13.2">
      <c r="B294" s="196"/>
      <c r="C294" s="197"/>
      <c r="D294" s="198"/>
      <c r="E294" s="199"/>
      <c r="F294" s="59"/>
      <c r="G294" s="201"/>
      <c r="H294" s="3"/>
    </row>
    <row r="295" spans="1:11" ht="13.2">
      <c r="B295" s="196"/>
      <c r="C295" s="197"/>
      <c r="D295" s="198"/>
      <c r="E295" s="74"/>
      <c r="F295" s="202"/>
      <c r="G295" s="205"/>
      <c r="H295" s="3"/>
    </row>
    <row r="296" spans="1:11" ht="13.2">
      <c r="B296" s="196"/>
      <c r="C296" s="197"/>
      <c r="D296" s="198"/>
      <c r="E296" s="210"/>
      <c r="F296" s="15"/>
      <c r="G296" s="205"/>
      <c r="H296" s="3"/>
    </row>
    <row r="297" spans="1:11" ht="13.2">
      <c r="B297" s="196"/>
      <c r="C297" s="197"/>
      <c r="D297" s="198"/>
      <c r="E297" s="74"/>
      <c r="F297" s="15"/>
      <c r="G297" s="205"/>
      <c r="H297" s="3"/>
    </row>
    <row r="298" spans="1:11" ht="13.2">
      <c r="B298" s="196"/>
      <c r="C298" s="197"/>
      <c r="D298" s="198"/>
      <c r="E298" s="60"/>
      <c r="F298" s="15"/>
      <c r="G298" s="201"/>
      <c r="H298" s="3"/>
    </row>
    <row r="299" spans="1:11" ht="13.5" customHeight="1">
      <c r="B299" s="196"/>
      <c r="C299" s="197"/>
      <c r="D299" s="198"/>
      <c r="E299" s="60"/>
      <c r="F299" s="15"/>
      <c r="G299" s="201"/>
      <c r="H299" s="3"/>
    </row>
    <row r="300" spans="1:11" s="204" customFormat="1" ht="13.2">
      <c r="A300" s="2"/>
      <c r="B300" s="207"/>
      <c r="C300" s="207"/>
      <c r="D300" s="207"/>
      <c r="E300" s="77"/>
      <c r="F300" s="15"/>
      <c r="G300" s="208"/>
      <c r="H300" s="10"/>
    </row>
    <row r="301" spans="1:11" s="26" customFormat="1" ht="13.2">
      <c r="A301" s="2"/>
      <c r="B301" s="199"/>
      <c r="C301" s="206"/>
      <c r="D301" s="206"/>
      <c r="E301" s="199"/>
      <c r="F301" s="78"/>
      <c r="G301" s="201"/>
      <c r="H301" s="3"/>
      <c r="I301" s="186"/>
      <c r="J301" s="186"/>
      <c r="K301" s="186"/>
    </row>
    <row r="302" spans="1:11" ht="13.5" customHeight="1">
      <c r="B302" s="13"/>
      <c r="C302" s="75"/>
      <c r="D302" s="9"/>
      <c r="E302" s="6"/>
      <c r="F302" s="65"/>
      <c r="G302" s="201"/>
      <c r="H302" s="3"/>
    </row>
    <row r="303" spans="1:11" ht="13.2">
      <c r="F303" s="71"/>
      <c r="I303" s="211"/>
    </row>
    <row r="304" spans="1:11" ht="13.2">
      <c r="B304" s="7"/>
      <c r="C304" s="8"/>
      <c r="D304" s="9"/>
      <c r="E304" s="6"/>
      <c r="G304" s="2"/>
      <c r="H304" s="3"/>
    </row>
    <row r="305" spans="1:8" ht="13.2">
      <c r="B305" s="196"/>
      <c r="C305" s="197"/>
      <c r="D305" s="198"/>
      <c r="E305" s="199"/>
      <c r="F305" s="59"/>
      <c r="G305" s="201"/>
      <c r="H305" s="3"/>
    </row>
    <row r="306" spans="1:8" ht="13.2">
      <c r="B306" s="196"/>
      <c r="C306" s="197"/>
      <c r="D306" s="198"/>
      <c r="E306" s="60"/>
      <c r="F306" s="202"/>
      <c r="G306" s="201"/>
      <c r="H306" s="3"/>
    </row>
    <row r="307" spans="1:8" ht="13.2">
      <c r="B307" s="196"/>
      <c r="C307" s="197"/>
      <c r="D307" s="198"/>
      <c r="E307" s="11"/>
      <c r="F307" s="202"/>
      <c r="G307" s="201"/>
      <c r="H307" s="3"/>
    </row>
    <row r="308" spans="1:8" ht="13.2">
      <c r="B308" s="196"/>
      <c r="C308" s="197"/>
      <c r="D308" s="198"/>
      <c r="E308" s="11"/>
      <c r="F308" s="15"/>
      <c r="G308" s="201"/>
      <c r="H308" s="3"/>
    </row>
    <row r="309" spans="1:8" ht="13.2">
      <c r="B309" s="196"/>
      <c r="C309" s="197"/>
      <c r="D309" s="198"/>
      <c r="E309" s="11"/>
      <c r="F309" s="15"/>
      <c r="G309" s="201"/>
      <c r="H309" s="3"/>
    </row>
    <row r="310" spans="1:8" ht="13.2">
      <c r="B310" s="196"/>
      <c r="C310" s="197"/>
      <c r="D310" s="198"/>
      <c r="E310" s="60"/>
      <c r="F310" s="15"/>
      <c r="G310" s="201"/>
      <c r="H310" s="3"/>
    </row>
    <row r="311" spans="1:8" ht="13.2">
      <c r="B311" s="196"/>
      <c r="C311" s="197"/>
      <c r="D311" s="198"/>
      <c r="E311" s="11"/>
      <c r="F311" s="15"/>
      <c r="G311" s="201"/>
      <c r="H311" s="3"/>
    </row>
    <row r="312" spans="1:8" ht="13.2">
      <c r="B312" s="196"/>
      <c r="C312" s="197"/>
      <c r="D312" s="198"/>
      <c r="E312" s="11"/>
      <c r="F312" s="15"/>
      <c r="G312" s="201"/>
      <c r="H312" s="3"/>
    </row>
    <row r="313" spans="1:8" s="204" customFormat="1" ht="12.75" customHeight="1">
      <c r="A313" s="2"/>
      <c r="B313" s="196"/>
      <c r="C313" s="197"/>
      <c r="D313" s="198"/>
      <c r="E313" s="11"/>
      <c r="F313" s="15"/>
      <c r="G313" s="201"/>
      <c r="H313" s="3"/>
    </row>
    <row r="314" spans="1:8" s="204" customFormat="1" ht="15.6">
      <c r="A314" s="2"/>
      <c r="B314" s="61"/>
      <c r="C314" s="62"/>
      <c r="D314" s="62"/>
      <c r="E314" s="60"/>
      <c r="F314" s="15"/>
      <c r="G314" s="64"/>
      <c r="H314" s="3"/>
    </row>
    <row r="315" spans="1:8" ht="13.2">
      <c r="B315" s="6"/>
      <c r="C315" s="27"/>
      <c r="D315" s="27"/>
      <c r="E315" s="6"/>
      <c r="F315" s="79"/>
      <c r="G315" s="2"/>
      <c r="H315" s="3"/>
    </row>
    <row r="316" spans="1:8" s="204" customFormat="1" ht="12.75" customHeight="1">
      <c r="A316" s="2"/>
      <c r="B316" s="196"/>
      <c r="C316" s="197"/>
      <c r="D316" s="198"/>
      <c r="E316" s="199"/>
      <c r="F316" s="28"/>
      <c r="G316" s="201"/>
      <c r="H316" s="3"/>
    </row>
    <row r="317" spans="1:8" ht="15.6">
      <c r="B317" s="61"/>
      <c r="C317" s="62"/>
      <c r="D317" s="62"/>
      <c r="E317" s="60"/>
      <c r="F317" s="202"/>
      <c r="G317" s="64"/>
      <c r="H317" s="3"/>
    </row>
    <row r="318" spans="1:8" ht="13.2">
      <c r="B318" s="196"/>
      <c r="C318" s="197"/>
      <c r="D318" s="198"/>
      <c r="E318" s="60"/>
      <c r="F318" s="65"/>
      <c r="G318" s="201"/>
      <c r="H318" s="3"/>
    </row>
    <row r="319" spans="1:8" ht="13.2">
      <c r="B319" s="196"/>
      <c r="C319" s="197"/>
      <c r="D319" s="198"/>
      <c r="E319" s="60"/>
      <c r="F319" s="202"/>
      <c r="G319" s="201"/>
      <c r="H319" s="3"/>
    </row>
    <row r="320" spans="1:8" ht="13.2">
      <c r="B320" s="196"/>
      <c r="C320" s="197"/>
      <c r="D320" s="198"/>
      <c r="E320" s="11"/>
      <c r="F320" s="15"/>
      <c r="G320" s="201"/>
      <c r="H320" s="3"/>
    </row>
    <row r="321" spans="1:8" ht="13.2">
      <c r="B321" s="196"/>
      <c r="C321" s="197"/>
      <c r="D321" s="198"/>
      <c r="E321" s="11"/>
      <c r="F321" s="15"/>
      <c r="G321" s="201"/>
      <c r="H321" s="3"/>
    </row>
    <row r="322" spans="1:8" s="204" customFormat="1" ht="12.75" customHeight="1">
      <c r="A322" s="2"/>
      <c r="B322" s="196"/>
      <c r="C322" s="197"/>
      <c r="D322" s="198"/>
      <c r="E322" s="11"/>
      <c r="F322" s="15"/>
      <c r="G322" s="201"/>
      <c r="H322" s="3"/>
    </row>
    <row r="323" spans="1:8" s="204" customFormat="1" ht="12.75" customHeight="1">
      <c r="A323" s="2"/>
      <c r="B323" s="61"/>
      <c r="C323" s="62"/>
      <c r="D323" s="62"/>
      <c r="E323" s="60"/>
      <c r="F323" s="15"/>
      <c r="G323" s="64"/>
      <c r="H323" s="3"/>
    </row>
    <row r="324" spans="1:8" ht="15.6">
      <c r="B324" s="61"/>
      <c r="C324" s="62"/>
      <c r="D324" s="62"/>
      <c r="E324" s="63"/>
      <c r="F324" s="79"/>
      <c r="G324" s="64"/>
      <c r="H324" s="3"/>
    </row>
    <row r="325" spans="1:8" ht="13.2">
      <c r="B325" s="196"/>
      <c r="C325" s="197"/>
      <c r="D325" s="198"/>
      <c r="E325" s="199"/>
      <c r="F325" s="65"/>
      <c r="G325" s="201"/>
      <c r="H325" s="3"/>
    </row>
    <row r="326" spans="1:8" ht="13.2">
      <c r="B326" s="196"/>
      <c r="C326" s="197"/>
      <c r="D326" s="198"/>
      <c r="E326" s="60"/>
      <c r="F326" s="202"/>
      <c r="G326" s="201"/>
      <c r="H326" s="3"/>
    </row>
    <row r="327" spans="1:8" ht="13.2">
      <c r="B327" s="196"/>
      <c r="C327" s="197"/>
      <c r="D327" s="198"/>
      <c r="E327" s="60"/>
      <c r="F327" s="202"/>
      <c r="G327" s="201"/>
      <c r="H327" s="3"/>
    </row>
    <row r="328" spans="1:8" ht="13.2">
      <c r="B328" s="196"/>
      <c r="C328" s="197"/>
      <c r="D328" s="198"/>
      <c r="E328" s="11"/>
      <c r="F328" s="202"/>
      <c r="G328" s="201"/>
      <c r="H328" s="3"/>
    </row>
    <row r="329" spans="1:8" ht="13.2">
      <c r="B329" s="196"/>
      <c r="C329" s="197"/>
      <c r="D329" s="198"/>
      <c r="E329" s="11"/>
      <c r="F329" s="15"/>
      <c r="G329" s="201"/>
      <c r="H329" s="3"/>
    </row>
    <row r="330" spans="1:8" ht="13.2">
      <c r="B330" s="196"/>
      <c r="C330" s="197"/>
      <c r="D330" s="198"/>
      <c r="E330" s="11"/>
      <c r="F330" s="15"/>
      <c r="G330" s="201"/>
      <c r="H330" s="3"/>
    </row>
    <row r="331" spans="1:8" ht="13.2">
      <c r="B331" s="196"/>
      <c r="C331" s="197"/>
      <c r="D331" s="198"/>
      <c r="E331" s="60"/>
      <c r="F331" s="15"/>
      <c r="G331" s="201"/>
      <c r="H331" s="3"/>
    </row>
    <row r="332" spans="1:8" ht="13.2">
      <c r="B332" s="196"/>
      <c r="C332" s="197"/>
      <c r="D332" s="198"/>
      <c r="E332" s="11"/>
      <c r="F332" s="79"/>
      <c r="G332" s="201"/>
      <c r="H332" s="3"/>
    </row>
    <row r="333" spans="1:8" ht="13.2">
      <c r="B333" s="196"/>
      <c r="C333" s="197"/>
      <c r="D333" s="198"/>
      <c r="E333" s="199"/>
      <c r="F333" s="15"/>
      <c r="G333" s="201"/>
      <c r="H333" s="3"/>
    </row>
    <row r="334" spans="1:8" ht="13.2">
      <c r="B334" s="196"/>
      <c r="C334" s="197"/>
      <c r="D334" s="198"/>
      <c r="E334" s="60"/>
      <c r="F334" s="202"/>
      <c r="G334" s="201"/>
      <c r="H334" s="3"/>
    </row>
    <row r="335" spans="1:8" ht="13.2">
      <c r="B335" s="196"/>
      <c r="C335" s="197"/>
      <c r="D335" s="198"/>
      <c r="E335" s="11"/>
      <c r="F335" s="202"/>
      <c r="G335" s="201"/>
      <c r="H335" s="3"/>
    </row>
    <row r="336" spans="1:8" ht="13.2">
      <c r="B336" s="196"/>
      <c r="C336" s="197"/>
      <c r="D336" s="198"/>
      <c r="E336" s="11"/>
      <c r="F336" s="15"/>
      <c r="G336" s="201"/>
      <c r="H336" s="3"/>
    </row>
    <row r="337" spans="1:8" ht="13.2">
      <c r="B337" s="196"/>
      <c r="C337" s="197"/>
      <c r="D337" s="198"/>
      <c r="E337" s="11"/>
      <c r="F337" s="15"/>
      <c r="G337" s="201"/>
      <c r="H337" s="3"/>
    </row>
    <row r="338" spans="1:8" ht="13.2">
      <c r="B338" s="196"/>
      <c r="C338" s="197"/>
      <c r="D338" s="198"/>
      <c r="E338" s="60"/>
      <c r="F338" s="15"/>
      <c r="G338" s="201"/>
      <c r="H338" s="3"/>
    </row>
    <row r="339" spans="1:8" ht="13.2">
      <c r="B339" s="196"/>
      <c r="C339" s="197"/>
      <c r="D339" s="198"/>
      <c r="E339" s="11"/>
      <c r="F339" s="79"/>
      <c r="G339" s="201"/>
      <c r="H339" s="3"/>
    </row>
    <row r="340" spans="1:8" ht="13.5" customHeight="1">
      <c r="B340" s="196"/>
      <c r="C340" s="197"/>
      <c r="D340" s="198"/>
      <c r="E340" s="199"/>
      <c r="F340" s="15"/>
      <c r="G340" s="201"/>
      <c r="H340" s="3"/>
    </row>
    <row r="341" spans="1:8" ht="13.5" customHeight="1">
      <c r="E341" s="30"/>
      <c r="F341" s="202"/>
    </row>
    <row r="342" spans="1:8" s="204" customFormat="1" ht="13.2">
      <c r="A342" s="2"/>
      <c r="B342" s="207"/>
      <c r="C342" s="207"/>
      <c r="D342" s="207"/>
      <c r="E342" s="207"/>
      <c r="F342" s="29"/>
      <c r="G342" s="208"/>
      <c r="H342" s="10"/>
    </row>
    <row r="343" spans="1:8" s="204" customFormat="1" ht="13.2">
      <c r="A343" s="2"/>
      <c r="B343" s="6"/>
      <c r="C343" s="27"/>
      <c r="D343" s="27"/>
      <c r="E343" s="6"/>
      <c r="F343" s="209"/>
      <c r="G343" s="1"/>
      <c r="H343" s="3"/>
    </row>
    <row r="344" spans="1:8" s="204" customFormat="1" ht="13.2">
      <c r="A344" s="2"/>
      <c r="B344" s="199"/>
      <c r="C344" s="206"/>
      <c r="D344" s="206"/>
      <c r="E344" s="11"/>
      <c r="F344" s="28"/>
      <c r="G344" s="201"/>
      <c r="H344" s="3"/>
    </row>
    <row r="345" spans="1:8" ht="13.5" customHeight="1">
      <c r="B345" s="199"/>
      <c r="C345" s="206"/>
      <c r="D345" s="206"/>
      <c r="E345" s="11"/>
      <c r="F345" s="65"/>
      <c r="G345" s="201"/>
      <c r="H345" s="3"/>
    </row>
    <row r="346" spans="1:8" ht="13.5" customHeight="1">
      <c r="E346" s="30"/>
      <c r="F346" s="65"/>
    </row>
    <row r="347" spans="1:8" s="204" customFormat="1" ht="13.2">
      <c r="A347" s="2"/>
      <c r="B347" s="207"/>
      <c r="C347" s="207"/>
      <c r="D347" s="207"/>
      <c r="E347" s="207"/>
      <c r="F347" s="29"/>
      <c r="G347" s="208"/>
      <c r="H347" s="10"/>
    </row>
    <row r="348" spans="1:8" s="204" customFormat="1" ht="13.2">
      <c r="A348" s="2"/>
      <c r="B348" s="6"/>
      <c r="C348" s="27"/>
      <c r="D348" s="27"/>
      <c r="E348" s="6"/>
      <c r="F348" s="209"/>
      <c r="G348" s="1"/>
      <c r="H348" s="3"/>
    </row>
    <row r="349" spans="1:8" s="204" customFormat="1" ht="13.2">
      <c r="A349" s="2"/>
      <c r="B349" s="6"/>
      <c r="C349" s="27"/>
      <c r="D349" s="27"/>
      <c r="E349" s="6"/>
      <c r="F349" s="28"/>
      <c r="G349" s="2"/>
      <c r="H349" s="3"/>
    </row>
    <row r="350" spans="1:8" s="204" customFormat="1" ht="13.2">
      <c r="A350" s="2"/>
      <c r="B350" s="199"/>
      <c r="C350" s="206"/>
      <c r="D350" s="206"/>
      <c r="E350" s="199"/>
      <c r="F350" s="28"/>
      <c r="G350" s="201"/>
      <c r="H350" s="3"/>
    </row>
    <row r="351" spans="1:8" s="204" customFormat="1" ht="13.2">
      <c r="A351" s="2"/>
      <c r="B351" s="199"/>
      <c r="C351" s="206"/>
      <c r="D351" s="206"/>
      <c r="E351" s="11"/>
      <c r="F351" s="212"/>
      <c r="G351" s="201"/>
      <c r="H351" s="3"/>
    </row>
    <row r="352" spans="1:8" s="204" customFormat="1" ht="13.2">
      <c r="A352" s="2"/>
      <c r="B352" s="199"/>
      <c r="C352" s="206"/>
      <c r="D352" s="206"/>
      <c r="E352" s="199"/>
      <c r="F352" s="65"/>
      <c r="G352" s="201"/>
      <c r="H352" s="3"/>
    </row>
    <row r="353" spans="1:8" s="204" customFormat="1" ht="13.2">
      <c r="A353" s="2"/>
      <c r="B353" s="199"/>
      <c r="C353" s="206"/>
      <c r="D353" s="206"/>
      <c r="E353" s="199"/>
      <c r="F353" s="212"/>
      <c r="G353" s="201"/>
      <c r="H353" s="3"/>
    </row>
    <row r="354" spans="1:8" s="204" customFormat="1" ht="13.2">
      <c r="A354" s="2"/>
      <c r="B354" s="199"/>
      <c r="C354" s="206"/>
      <c r="D354" s="206"/>
      <c r="E354" s="199"/>
      <c r="F354" s="212"/>
      <c r="G354" s="201"/>
      <c r="H354" s="3"/>
    </row>
    <row r="355" spans="1:8" ht="13.5" customHeight="1">
      <c r="B355" s="199"/>
      <c r="C355" s="206"/>
      <c r="D355" s="206"/>
      <c r="E355" s="11"/>
      <c r="F355" s="212"/>
      <c r="G355" s="201"/>
      <c r="H355" s="3"/>
    </row>
    <row r="356" spans="1:8" s="204" customFormat="1" ht="13.2">
      <c r="A356" s="2"/>
      <c r="B356" s="207"/>
      <c r="C356" s="207"/>
      <c r="D356" s="207"/>
      <c r="E356" s="207"/>
      <c r="F356" s="65"/>
      <c r="G356" s="208"/>
      <c r="H356" s="10"/>
    </row>
    <row r="357" spans="1:8" s="204" customFormat="1" ht="13.2">
      <c r="A357" s="2"/>
      <c r="B357" s="6"/>
      <c r="C357" s="27"/>
      <c r="D357" s="27"/>
      <c r="E357" s="6"/>
      <c r="F357" s="209"/>
      <c r="G357" s="2"/>
      <c r="H357" s="3"/>
    </row>
    <row r="358" spans="1:8" ht="13.5" customHeight="1">
      <c r="B358" s="199"/>
      <c r="C358" s="206"/>
      <c r="D358" s="206"/>
      <c r="E358" s="199"/>
      <c r="F358" s="28"/>
      <c r="G358" s="201"/>
      <c r="H358" s="3"/>
    </row>
    <row r="359" spans="1:8" ht="13.5" customHeight="1">
      <c r="F359" s="212"/>
    </row>
    <row r="360" spans="1:8" s="204" customFormat="1" ht="13.2">
      <c r="A360" s="2"/>
      <c r="B360" s="207"/>
      <c r="C360" s="207"/>
      <c r="D360" s="207"/>
      <c r="E360" s="207"/>
      <c r="F360" s="29"/>
      <c r="G360" s="208"/>
      <c r="H360" s="10"/>
    </row>
    <row r="361" spans="1:8" s="204" customFormat="1" ht="13.2">
      <c r="A361" s="2"/>
      <c r="B361" s="6"/>
      <c r="C361" s="27"/>
      <c r="D361" s="27"/>
      <c r="E361" s="6"/>
      <c r="F361" s="209"/>
      <c r="G361" s="2"/>
      <c r="H361" s="3"/>
    </row>
    <row r="362" spans="1:8" ht="13.5" customHeight="1">
      <c r="B362" s="199"/>
      <c r="C362" s="206"/>
      <c r="D362" s="206"/>
      <c r="E362" s="199"/>
      <c r="F362" s="28"/>
      <c r="G362" s="201"/>
      <c r="H362" s="3"/>
    </row>
    <row r="363" spans="1:8" ht="13.5" customHeight="1">
      <c r="E363" s="30"/>
      <c r="F363" s="212"/>
    </row>
    <row r="364" spans="1:8" ht="13.5" customHeight="1">
      <c r="E364" s="30"/>
      <c r="F364" s="29"/>
    </row>
    <row r="365" spans="1:8" ht="13.5" customHeight="1">
      <c r="E365" s="30"/>
      <c r="F365" s="29"/>
    </row>
    <row r="366" spans="1:8" ht="13.5" customHeight="1">
      <c r="E366" s="30"/>
      <c r="F366" s="29"/>
    </row>
    <row r="367" spans="1:8" ht="13.5" customHeight="1">
      <c r="E367" s="30"/>
      <c r="F367" s="29"/>
    </row>
    <row r="368" spans="1:8" ht="13.5" customHeight="1">
      <c r="F368" s="29"/>
    </row>
    <row r="369" spans="1:11" s="204" customFormat="1" ht="13.2">
      <c r="A369" s="2"/>
      <c r="B369" s="207"/>
      <c r="C369" s="207"/>
      <c r="D369" s="207"/>
      <c r="E369" s="207"/>
      <c r="F369" s="29"/>
      <c r="G369" s="208"/>
      <c r="H369" s="10"/>
    </row>
    <row r="370" spans="1:11" ht="13.5" customHeight="1">
      <c r="B370" s="199"/>
      <c r="C370" s="206"/>
      <c r="D370" s="206"/>
      <c r="E370" s="199"/>
      <c r="G370" s="201"/>
      <c r="H370" s="3"/>
    </row>
    <row r="371" spans="1:11" ht="13.5" customHeight="1">
      <c r="E371" s="11"/>
      <c r="F371" s="212"/>
    </row>
    <row r="372" spans="1:11" ht="13.5" customHeight="1">
      <c r="F372" s="29"/>
    </row>
    <row r="383" spans="1:11" s="211" customFormat="1" ht="13.5" customHeight="1">
      <c r="A383" s="2"/>
      <c r="B383" s="207"/>
      <c r="C383" s="207"/>
      <c r="D383" s="207"/>
      <c r="E383" s="207"/>
      <c r="F383" s="209"/>
      <c r="G383" s="208"/>
      <c r="H383" s="10"/>
      <c r="I383" s="186"/>
      <c r="J383" s="186"/>
      <c r="K383" s="186"/>
    </row>
    <row r="384" spans="1:11" s="211" customFormat="1" ht="13.5" customHeight="1">
      <c r="A384" s="2"/>
      <c r="B384" s="207"/>
      <c r="C384" s="207"/>
      <c r="D384" s="207"/>
      <c r="E384" s="207"/>
      <c r="F384" s="209"/>
      <c r="G384" s="208"/>
      <c r="H384" s="10"/>
      <c r="I384" s="186"/>
      <c r="J384" s="186"/>
      <c r="K384" s="186"/>
    </row>
    <row r="385" spans="1:11" s="211" customFormat="1" ht="13.5" customHeight="1">
      <c r="A385" s="2"/>
      <c r="B385" s="207"/>
      <c r="C385" s="207"/>
      <c r="D385" s="207"/>
      <c r="E385" s="207"/>
      <c r="F385" s="209"/>
      <c r="G385" s="208"/>
      <c r="H385" s="10"/>
      <c r="I385" s="186"/>
      <c r="J385" s="186"/>
      <c r="K385" s="186"/>
    </row>
    <row r="386" spans="1:11" s="211" customFormat="1" ht="13.5" customHeight="1">
      <c r="A386" s="2"/>
      <c r="B386" s="207"/>
      <c r="C386" s="207"/>
      <c r="D386" s="207"/>
      <c r="E386" s="207"/>
      <c r="F386" s="209"/>
      <c r="G386" s="208"/>
      <c r="H386" s="10"/>
      <c r="I386" s="186"/>
      <c r="J386" s="186"/>
      <c r="K386" s="186"/>
    </row>
    <row r="387" spans="1:11" s="211" customFormat="1" ht="13.5" customHeight="1">
      <c r="A387" s="2"/>
      <c r="B387" s="207"/>
      <c r="C387" s="207"/>
      <c r="D387" s="207"/>
      <c r="E387" s="207"/>
      <c r="F387" s="209"/>
      <c r="G387" s="208"/>
      <c r="H387" s="10"/>
      <c r="I387" s="186"/>
      <c r="J387" s="186"/>
      <c r="K387" s="186"/>
    </row>
    <row r="388" spans="1:11" s="211" customFormat="1" ht="13.5" customHeight="1">
      <c r="A388" s="2"/>
      <c r="B388" s="207"/>
      <c r="C388" s="207"/>
      <c r="D388" s="207"/>
      <c r="E388" s="207"/>
      <c r="F388" s="209"/>
      <c r="G388" s="208"/>
      <c r="H388" s="10"/>
      <c r="I388" s="186"/>
      <c r="J388" s="186"/>
      <c r="K388" s="186"/>
    </row>
    <row r="389" spans="1:11" s="211" customFormat="1" ht="13.5" customHeight="1">
      <c r="A389" s="2"/>
      <c r="B389" s="207"/>
      <c r="C389" s="207"/>
      <c r="D389" s="207"/>
      <c r="E389" s="207"/>
      <c r="F389" s="209"/>
      <c r="G389" s="208"/>
      <c r="H389" s="10"/>
      <c r="I389" s="186"/>
      <c r="J389" s="186"/>
      <c r="K389" s="186"/>
    </row>
    <row r="390" spans="1:11" s="211" customFormat="1" ht="13.5" customHeight="1">
      <c r="A390" s="2"/>
      <c r="B390" s="207"/>
      <c r="C390" s="207"/>
      <c r="D390" s="207"/>
      <c r="E390" s="207"/>
      <c r="F390" s="209"/>
      <c r="G390" s="208"/>
      <c r="H390" s="10"/>
      <c r="I390" s="186"/>
      <c r="J390" s="186"/>
      <c r="K390" s="186"/>
    </row>
    <row r="391" spans="1:11" s="211" customFormat="1" ht="13.5" customHeight="1">
      <c r="A391" s="2"/>
      <c r="B391" s="207"/>
      <c r="C391" s="207"/>
      <c r="D391" s="207"/>
      <c r="E391" s="207"/>
      <c r="F391" s="209"/>
      <c r="G391" s="208"/>
      <c r="H391" s="10"/>
      <c r="I391" s="186"/>
      <c r="J391" s="186"/>
      <c r="K391" s="186"/>
    </row>
    <row r="392" spans="1:11" s="211" customFormat="1" ht="13.5" customHeight="1">
      <c r="A392" s="2"/>
      <c r="B392" s="207"/>
      <c r="C392" s="207"/>
      <c r="D392" s="207"/>
      <c r="E392" s="207"/>
      <c r="F392" s="209"/>
      <c r="G392" s="208"/>
      <c r="H392" s="10"/>
      <c r="I392" s="186"/>
      <c r="J392" s="186"/>
      <c r="K392" s="186"/>
    </row>
    <row r="393" spans="1:11" s="211" customFormat="1" ht="13.5" customHeight="1">
      <c r="A393" s="2"/>
      <c r="B393" s="207"/>
      <c r="C393" s="207"/>
      <c r="D393" s="207"/>
      <c r="E393" s="207"/>
      <c r="F393" s="209"/>
      <c r="G393" s="208"/>
      <c r="H393" s="10"/>
      <c r="I393" s="186"/>
      <c r="J393" s="186"/>
      <c r="K393" s="186"/>
    </row>
    <row r="394" spans="1:11" s="211" customFormat="1" ht="13.5" customHeight="1">
      <c r="A394" s="2"/>
      <c r="B394" s="207"/>
      <c r="C394" s="207"/>
      <c r="D394" s="207"/>
      <c r="E394" s="207"/>
      <c r="F394" s="209"/>
      <c r="G394" s="208"/>
      <c r="H394" s="10"/>
      <c r="I394" s="186"/>
      <c r="J394" s="186"/>
      <c r="K394" s="186"/>
    </row>
    <row r="395" spans="1:11" s="211" customFormat="1" ht="13.5" customHeight="1">
      <c r="A395" s="2"/>
      <c r="B395" s="207"/>
      <c r="C395" s="207"/>
      <c r="D395" s="207"/>
      <c r="E395" s="207"/>
      <c r="F395" s="209"/>
      <c r="G395" s="208"/>
      <c r="H395" s="10"/>
      <c r="I395" s="186"/>
      <c r="J395" s="186"/>
      <c r="K395" s="186"/>
    </row>
    <row r="396" spans="1:11" s="211" customFormat="1" ht="13.5" customHeight="1">
      <c r="A396" s="2"/>
      <c r="B396" s="207"/>
      <c r="C396" s="207"/>
      <c r="D396" s="207"/>
      <c r="E396" s="207"/>
      <c r="F396" s="209"/>
      <c r="G396" s="208"/>
      <c r="H396" s="10"/>
      <c r="I396" s="186"/>
      <c r="J396" s="186"/>
      <c r="K396" s="186"/>
    </row>
    <row r="397" spans="1:11" s="211" customFormat="1" ht="13.5" customHeight="1">
      <c r="A397" s="2"/>
      <c r="B397" s="207"/>
      <c r="C397" s="207"/>
      <c r="D397" s="207"/>
      <c r="E397" s="207"/>
      <c r="F397" s="209"/>
      <c r="G397" s="208"/>
      <c r="H397" s="10"/>
      <c r="I397" s="186"/>
      <c r="J397" s="186"/>
      <c r="K397" s="186"/>
    </row>
    <row r="398" spans="1:11" s="211" customFormat="1" ht="13.5" customHeight="1">
      <c r="A398" s="2"/>
      <c r="B398" s="207"/>
      <c r="C398" s="207"/>
      <c r="D398" s="207"/>
      <c r="E398" s="207"/>
      <c r="F398" s="209"/>
      <c r="G398" s="208"/>
      <c r="H398" s="10"/>
      <c r="I398" s="186"/>
      <c r="J398" s="186"/>
      <c r="K398" s="186"/>
    </row>
    <row r="399" spans="1:11" s="211" customFormat="1" ht="13.5" customHeight="1">
      <c r="A399" s="2"/>
      <c r="B399" s="207"/>
      <c r="C399" s="207"/>
      <c r="D399" s="207"/>
      <c r="E399" s="207"/>
      <c r="F399" s="209"/>
      <c r="G399" s="208"/>
      <c r="H399" s="10"/>
      <c r="I399" s="186"/>
      <c r="J399" s="186"/>
      <c r="K399" s="186"/>
    </row>
    <row r="400" spans="1:11" s="211" customFormat="1" ht="13.5" customHeight="1">
      <c r="A400" s="2"/>
      <c r="B400" s="207"/>
      <c r="C400" s="207"/>
      <c r="D400" s="207"/>
      <c r="E400" s="207"/>
      <c r="F400" s="209"/>
      <c r="G400" s="208"/>
      <c r="H400" s="10"/>
      <c r="I400" s="186"/>
      <c r="J400" s="186"/>
      <c r="K400" s="186"/>
    </row>
    <row r="401" spans="1:11" s="211" customFormat="1" ht="13.5" customHeight="1">
      <c r="A401" s="2"/>
      <c r="B401" s="207"/>
      <c r="C401" s="207"/>
      <c r="D401" s="207"/>
      <c r="E401" s="207"/>
      <c r="F401" s="209"/>
      <c r="G401" s="208"/>
      <c r="H401" s="10"/>
      <c r="I401" s="186"/>
      <c r="J401" s="186"/>
      <c r="K401" s="186"/>
    </row>
    <row r="402" spans="1:11" s="211" customFormat="1" ht="13.5" customHeight="1">
      <c r="A402" s="2"/>
      <c r="B402" s="207"/>
      <c r="C402" s="207"/>
      <c r="D402" s="207"/>
      <c r="E402" s="207"/>
      <c r="F402" s="209"/>
      <c r="G402" s="208"/>
      <c r="H402" s="10"/>
      <c r="I402" s="186"/>
      <c r="J402" s="186"/>
      <c r="K402" s="186"/>
    </row>
    <row r="403" spans="1:11" s="211" customFormat="1" ht="13.5" customHeight="1">
      <c r="A403" s="2"/>
      <c r="B403" s="207"/>
      <c r="C403" s="207"/>
      <c r="D403" s="207"/>
      <c r="E403" s="207"/>
      <c r="F403" s="209"/>
      <c r="G403" s="208"/>
      <c r="H403" s="10"/>
      <c r="I403" s="186"/>
      <c r="J403" s="186"/>
      <c r="K403" s="186"/>
    </row>
    <row r="404" spans="1:11" s="211" customFormat="1" ht="13.5" customHeight="1">
      <c r="A404" s="2"/>
      <c r="B404" s="207"/>
      <c r="C404" s="207"/>
      <c r="D404" s="207"/>
      <c r="E404" s="207"/>
      <c r="F404" s="209"/>
      <c r="G404" s="208"/>
      <c r="H404" s="10"/>
      <c r="I404" s="186"/>
      <c r="J404" s="186"/>
      <c r="K404" s="186"/>
    </row>
    <row r="405" spans="1:11" s="211" customFormat="1" ht="13.5" customHeight="1">
      <c r="A405" s="2"/>
      <c r="B405" s="207"/>
      <c r="C405" s="207"/>
      <c r="D405" s="207"/>
      <c r="E405" s="207"/>
      <c r="F405" s="209"/>
      <c r="G405" s="208"/>
      <c r="H405" s="10"/>
      <c r="I405" s="186"/>
      <c r="J405" s="186"/>
      <c r="K405" s="186"/>
    </row>
    <row r="406" spans="1:11" s="211" customFormat="1" ht="13.5" customHeight="1">
      <c r="A406" s="2"/>
      <c r="B406" s="207"/>
      <c r="C406" s="207"/>
      <c r="D406" s="207"/>
      <c r="E406" s="207"/>
      <c r="F406" s="209"/>
      <c r="G406" s="208"/>
      <c r="H406" s="10"/>
      <c r="I406" s="186"/>
      <c r="J406" s="186"/>
      <c r="K406" s="186"/>
    </row>
    <row r="407" spans="1:11" s="211" customFormat="1" ht="13.5" customHeight="1">
      <c r="A407" s="2"/>
      <c r="B407" s="207"/>
      <c r="C407" s="207"/>
      <c r="D407" s="207"/>
      <c r="E407" s="207"/>
      <c r="F407" s="209"/>
      <c r="G407" s="208"/>
      <c r="H407" s="10"/>
      <c r="I407" s="186"/>
      <c r="J407" s="186"/>
      <c r="K407" s="186"/>
    </row>
    <row r="408" spans="1:11" s="211" customFormat="1" ht="13.5" customHeight="1">
      <c r="A408" s="2"/>
      <c r="B408" s="207"/>
      <c r="C408" s="207"/>
      <c r="D408" s="207"/>
      <c r="E408" s="207"/>
      <c r="F408" s="209"/>
      <c r="G408" s="208"/>
      <c r="H408" s="10"/>
      <c r="I408" s="186"/>
      <c r="J408" s="186"/>
      <c r="K408" s="186"/>
    </row>
    <row r="409" spans="1:11" s="211" customFormat="1" ht="13.5" customHeight="1">
      <c r="A409" s="2"/>
      <c r="B409" s="207"/>
      <c r="C409" s="207"/>
      <c r="D409" s="207"/>
      <c r="E409" s="207"/>
      <c r="F409" s="209"/>
      <c r="G409" s="208"/>
      <c r="H409" s="10"/>
      <c r="I409" s="186"/>
      <c r="J409" s="186"/>
      <c r="K409" s="186"/>
    </row>
    <row r="410" spans="1:11" s="211" customFormat="1" ht="13.5" customHeight="1">
      <c r="A410" s="2"/>
      <c r="B410" s="207"/>
      <c r="C410" s="207"/>
      <c r="D410" s="207"/>
      <c r="E410" s="207"/>
      <c r="F410" s="209"/>
      <c r="G410" s="208"/>
      <c r="H410" s="10"/>
      <c r="I410" s="186"/>
      <c r="J410" s="186"/>
      <c r="K410" s="186"/>
    </row>
    <row r="411" spans="1:11" s="211" customFormat="1" ht="13.5" customHeight="1">
      <c r="A411" s="2"/>
      <c r="B411" s="207"/>
      <c r="C411" s="207"/>
      <c r="D411" s="207"/>
      <c r="E411" s="207"/>
      <c r="F411" s="209"/>
      <c r="G411" s="208"/>
      <c r="H411" s="10"/>
      <c r="I411" s="186"/>
      <c r="J411" s="186"/>
      <c r="K411" s="186"/>
    </row>
    <row r="412" spans="1:11" s="211" customFormat="1" ht="13.5" customHeight="1">
      <c r="A412" s="2"/>
      <c r="B412" s="207"/>
      <c r="C412" s="207"/>
      <c r="D412" s="207"/>
      <c r="E412" s="207"/>
      <c r="F412" s="209"/>
      <c r="G412" s="208"/>
      <c r="H412" s="10"/>
      <c r="I412" s="186"/>
      <c r="J412" s="186"/>
      <c r="K412" s="186"/>
    </row>
    <row r="413" spans="1:11" s="211" customFormat="1" ht="13.5" customHeight="1">
      <c r="A413" s="2"/>
      <c r="B413" s="207"/>
      <c r="C413" s="207"/>
      <c r="D413" s="207"/>
      <c r="E413" s="207"/>
      <c r="F413" s="209"/>
      <c r="G413" s="208"/>
      <c r="H413" s="10"/>
      <c r="I413" s="186"/>
      <c r="J413" s="186"/>
      <c r="K413" s="186"/>
    </row>
    <row r="414" spans="1:11" s="211" customFormat="1" ht="13.5" customHeight="1">
      <c r="A414" s="2"/>
      <c r="B414" s="207"/>
      <c r="C414" s="207"/>
      <c r="D414" s="207"/>
      <c r="E414" s="207"/>
      <c r="F414" s="209"/>
      <c r="G414" s="208"/>
      <c r="H414" s="10"/>
      <c r="I414" s="186"/>
      <c r="J414" s="186"/>
      <c r="K414" s="186"/>
    </row>
    <row r="415" spans="1:11" s="211" customFormat="1" ht="13.5" customHeight="1">
      <c r="A415" s="2"/>
      <c r="B415" s="207"/>
      <c r="C415" s="207"/>
      <c r="D415" s="207"/>
      <c r="E415" s="207"/>
      <c r="F415" s="209"/>
      <c r="G415" s="208"/>
      <c r="H415" s="10"/>
      <c r="I415" s="186"/>
      <c r="J415" s="186"/>
      <c r="K415" s="186"/>
    </row>
    <row r="416" spans="1:11" s="211" customFormat="1" ht="13.5" customHeight="1">
      <c r="A416" s="2"/>
      <c r="B416" s="207"/>
      <c r="C416" s="207"/>
      <c r="D416" s="207"/>
      <c r="E416" s="207"/>
      <c r="F416" s="209"/>
      <c r="G416" s="208"/>
      <c r="H416" s="10"/>
      <c r="I416" s="186"/>
      <c r="J416" s="186"/>
      <c r="K416" s="186"/>
    </row>
  </sheetData>
  <mergeCells count="4">
    <mergeCell ref="A3:C3"/>
    <mergeCell ref="G3:G4"/>
    <mergeCell ref="H3:H4"/>
    <mergeCell ref="E3:F4"/>
  </mergeCells>
  <pageMargins left="0.15748031496062992" right="0.19685039370078741" top="0.70866141732283472" bottom="0.47244094488188981" header="0.27559055118110237" footer="0.19685039370078741"/>
  <pageSetup paperSize="9" scale="85" orientation="portrait" errors="blank" r:id="rId1"/>
  <headerFooter alignWithMargins="0">
    <oddHeader>&amp;LRýchlostná cesta R2 Šaca - Košické Oľšany, I. úsek</oddHeader>
    <oddFooter>&amp;C&amp;P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060-01 upr</vt:lpstr>
      <vt:lpstr>060-01 SP</vt:lpstr>
      <vt:lpstr>060-01</vt:lpstr>
      <vt:lpstr>'060-01'!Názvy_tlače</vt:lpstr>
      <vt:lpstr>'060-01'!Oblasť_tlače</vt:lpstr>
      <vt:lpstr>'060-01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Norbertv</dc:creator>
  <cp:lastModifiedBy>Gábor Pavol Ing.</cp:lastModifiedBy>
  <cp:lastPrinted>2024-12-05T16:52:42Z</cp:lastPrinted>
  <dcterms:created xsi:type="dcterms:W3CDTF">2015-09-21T13:37:08Z</dcterms:created>
  <dcterms:modified xsi:type="dcterms:W3CDTF">2025-06-03T11:05:39Z</dcterms:modified>
</cp:coreProperties>
</file>